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3410" yWindow="-75" windowWidth="13770" windowHeight="11265" tabRatio="929" activeTab="1"/>
  </bookViews>
  <sheets>
    <sheet name="Простой (исп. зима)" sheetId="23" r:id="rId1"/>
    <sheet name="Простой (исп. лето)" sheetId="24" r:id="rId2"/>
    <sheet name="Амортиз. бур." sheetId="20" state="hidden" r:id="rId3"/>
  </sheets>
  <definedNames>
    <definedName name="_xlnm.Print_Area" localSheetId="2">'Амортиз. бур.'!$A$1:$F$97</definedName>
    <definedName name="_xlnm.Print_Area" localSheetId="0">'Простой (исп. зима)'!$A$1:$G$63</definedName>
    <definedName name="_xlnm.Print_Area" localSheetId="1">'Простой (исп. лето)'!$A$1:$G$62</definedName>
    <definedName name="эл.">#REF!</definedName>
  </definedNames>
  <calcPr calcId="125725" fullPrecision="0"/>
</workbook>
</file>

<file path=xl/calcChain.xml><?xml version="1.0" encoding="utf-8"?>
<calcChain xmlns="http://schemas.openxmlformats.org/spreadsheetml/2006/main">
  <c r="D48" i="24"/>
  <c r="F48" s="1"/>
  <c r="D47"/>
  <c r="F47" s="1"/>
  <c r="D46"/>
  <c r="F46" s="1"/>
  <c r="F51"/>
  <c r="F50"/>
  <c r="F49"/>
  <c r="F44"/>
  <c r="F44" i="23"/>
  <c r="F52" l="1"/>
  <c r="F51"/>
  <c r="F50"/>
  <c r="D49"/>
  <c r="F49" s="1"/>
  <c r="D48"/>
  <c r="F48" s="1"/>
  <c r="D47"/>
  <c r="F47" s="1"/>
  <c r="D46"/>
  <c r="F46" s="1"/>
  <c r="D22"/>
  <c r="D21"/>
  <c r="D20"/>
  <c r="D14"/>
  <c r="D15"/>
  <c r="D16"/>
  <c r="D17"/>
  <c r="D18"/>
  <c r="D13"/>
  <c r="B85" i="20"/>
  <c r="D85" s="1"/>
  <c r="F85" s="1"/>
  <c r="D92"/>
  <c r="D91"/>
  <c r="B90"/>
  <c r="B89"/>
  <c r="D89" s="1"/>
  <c r="F89" s="1"/>
  <c r="D88"/>
  <c r="F88" s="1"/>
  <c r="D87"/>
  <c r="F87" s="1"/>
  <c r="D86"/>
  <c r="F86" s="1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F55" s="1"/>
  <c r="D54"/>
  <c r="D53"/>
  <c r="D52"/>
  <c r="D51"/>
  <c r="D50"/>
  <c r="B49"/>
  <c r="D49" s="1"/>
  <c r="B48"/>
  <c r="D46"/>
  <c r="D45"/>
  <c r="D44"/>
  <c r="D43"/>
  <c r="D42"/>
  <c r="D41"/>
  <c r="D40"/>
  <c r="D39"/>
  <c r="D38"/>
  <c r="D37"/>
  <c r="D36"/>
  <c r="D35"/>
  <c r="D34"/>
  <c r="D33"/>
  <c r="D32"/>
  <c r="D31"/>
  <c r="B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E9"/>
  <c r="E10" s="1"/>
  <c r="D9"/>
  <c r="D8"/>
  <c r="F8" s="1"/>
  <c r="B7"/>
  <c r="E91"/>
  <c r="E92"/>
  <c r="F22" i="23" l="1"/>
  <c r="D22" i="24"/>
  <c r="F22" s="1"/>
  <c r="F21" i="23"/>
  <c r="F19" s="1"/>
  <c r="D21" i="24"/>
  <c r="F21" s="1"/>
  <c r="F20" i="23"/>
  <c r="D20" i="24"/>
  <c r="F20" s="1"/>
  <c r="F15" i="23"/>
  <c r="D15" i="24"/>
  <c r="F15" s="1"/>
  <c r="F17" i="23"/>
  <c r="D17" i="24"/>
  <c r="F17" s="1"/>
  <c r="F18" i="23"/>
  <c r="D18" i="24"/>
  <c r="F18" s="1"/>
  <c r="F14" i="23"/>
  <c r="D14" i="24"/>
  <c r="F14" s="1"/>
  <c r="F16" i="23"/>
  <c r="D16" i="24"/>
  <c r="F16" s="1"/>
  <c r="F13" i="23"/>
  <c r="D13" i="24"/>
  <c r="F13" s="1"/>
  <c r="F9" i="20"/>
  <c r="D7"/>
  <c r="F91"/>
  <c r="F92"/>
  <c r="B47"/>
  <c r="B93" s="1"/>
  <c r="D48"/>
  <c r="D47" s="1"/>
  <c r="D90"/>
  <c r="D30"/>
  <c r="E11"/>
  <c r="F10"/>
  <c r="F19" i="24" l="1"/>
  <c r="F25" s="1"/>
  <c r="F40" s="1"/>
  <c r="F12" i="23"/>
  <c r="F24" s="1"/>
  <c r="F12" i="24"/>
  <c r="F24" s="1"/>
  <c r="D93" i="20"/>
  <c r="F90"/>
  <c r="F11"/>
  <c r="E12"/>
  <c r="F25" i="23"/>
  <c r="F40" s="1"/>
  <c r="F28" i="24" l="1"/>
  <c r="F31" s="1"/>
  <c r="F27"/>
  <c r="F23"/>
  <c r="E13" i="20"/>
  <c r="F12"/>
  <c r="F27" i="23"/>
  <c r="F30" s="1"/>
  <c r="F28"/>
  <c r="F31" s="1"/>
  <c r="F26" i="24" l="1"/>
  <c r="F30"/>
  <c r="F29" s="1"/>
  <c r="E14" i="20"/>
  <c r="F13"/>
  <c r="F11" i="24" l="1"/>
  <c r="F39" s="1"/>
  <c r="F43"/>
  <c r="E15" i="20"/>
  <c r="F14"/>
  <c r="F33" i="24" l="1"/>
  <c r="F34" s="1"/>
  <c r="F35" s="1"/>
  <c r="F42"/>
  <c r="F41" s="1"/>
  <c r="F38"/>
  <c r="E21" i="20"/>
  <c r="E17"/>
  <c r="E20"/>
  <c r="E18"/>
  <c r="E22"/>
  <c r="E16"/>
  <c r="E19"/>
  <c r="F15"/>
  <c r="F45" i="24" l="1"/>
  <c r="F37" s="1"/>
  <c r="F36"/>
  <c r="F16" i="20"/>
  <c r="E23"/>
  <c r="F23" s="1"/>
  <c r="E24"/>
  <c r="F24" s="1"/>
  <c r="F17"/>
  <c r="E26"/>
  <c r="F26" s="1"/>
  <c r="F19"/>
  <c r="E27"/>
  <c r="F27" s="1"/>
  <c r="F20"/>
  <c r="E25"/>
  <c r="F25" s="1"/>
  <c r="F18"/>
  <c r="E29"/>
  <c r="F22"/>
  <c r="F21"/>
  <c r="E28"/>
  <c r="F28" s="1"/>
  <c r="F52" i="24" l="1"/>
  <c r="F53" s="1"/>
  <c r="F54" s="1"/>
  <c r="E31" i="20"/>
  <c r="F29"/>
  <c r="F7" s="1"/>
  <c r="F31" l="1"/>
  <c r="E32"/>
  <c r="F32" l="1"/>
  <c r="E33"/>
  <c r="F33" l="1"/>
  <c r="E34"/>
  <c r="F34" l="1"/>
  <c r="E35"/>
  <c r="F35" l="1"/>
  <c r="E36"/>
  <c r="F36" l="1"/>
  <c r="E37"/>
  <c r="F37" l="1"/>
  <c r="E38"/>
  <c r="F38" l="1"/>
  <c r="E39"/>
  <c r="F39" l="1"/>
  <c r="E40"/>
  <c r="F40" l="1"/>
  <c r="E41"/>
  <c r="F41" l="1"/>
  <c r="E42"/>
  <c r="E43" l="1"/>
  <c r="F42"/>
  <c r="F43" l="1"/>
  <c r="E44"/>
  <c r="E45" l="1"/>
  <c r="F44"/>
  <c r="F45" l="1"/>
  <c r="E46"/>
  <c r="E48" l="1"/>
  <c r="F46"/>
  <c r="F30" s="1"/>
  <c r="E49" l="1"/>
  <c r="F48"/>
  <c r="E51"/>
  <c r="F49" l="1"/>
  <c r="E50"/>
  <c r="F50" s="1"/>
  <c r="F51"/>
  <c r="E52"/>
  <c r="E53" l="1"/>
  <c r="F52"/>
  <c r="F53" l="1"/>
  <c r="E54"/>
  <c r="E56" l="1"/>
  <c r="F54"/>
  <c r="F56" l="1"/>
  <c r="E57"/>
  <c r="E58" l="1"/>
  <c r="F57"/>
  <c r="E59" l="1"/>
  <c r="F58"/>
  <c r="E60" l="1"/>
  <c r="F59"/>
  <c r="F60" l="1"/>
  <c r="E61"/>
  <c r="E62" l="1"/>
  <c r="F61"/>
  <c r="E63" l="1"/>
  <c r="F62"/>
  <c r="E64" l="1"/>
  <c r="F63"/>
  <c r="F64" l="1"/>
  <c r="E65"/>
  <c r="E66" l="1"/>
  <c r="F65"/>
  <c r="E67" l="1"/>
  <c r="F66"/>
  <c r="E68" l="1"/>
  <c r="F67"/>
  <c r="F68" l="1"/>
  <c r="E69"/>
  <c r="E70" l="1"/>
  <c r="F69"/>
  <c r="E71" l="1"/>
  <c r="F70"/>
  <c r="E72" l="1"/>
  <c r="F71"/>
  <c r="F72" l="1"/>
  <c r="E73"/>
  <c r="E74" l="1"/>
  <c r="F73"/>
  <c r="E75" l="1"/>
  <c r="F74"/>
  <c r="E76" l="1"/>
  <c r="F75"/>
  <c r="F76" l="1"/>
  <c r="E77"/>
  <c r="E78" l="1"/>
  <c r="F77"/>
  <c r="E79" l="1"/>
  <c r="F78"/>
  <c r="E80" l="1"/>
  <c r="F79"/>
  <c r="F80" l="1"/>
  <c r="E81"/>
  <c r="E82" l="1"/>
  <c r="F81"/>
  <c r="E83" l="1"/>
  <c r="F82"/>
  <c r="E84" l="1"/>
  <c r="F84" s="1"/>
  <c r="F83"/>
  <c r="F23" i="23"/>
  <c r="F26"/>
  <c r="F43"/>
  <c r="F29"/>
  <c r="F47" i="20" l="1"/>
  <c r="F93" s="1"/>
  <c r="F11" i="23"/>
  <c r="F39" s="1"/>
  <c r="F33" l="1"/>
  <c r="F34" s="1"/>
  <c r="F35" s="1"/>
  <c r="F36" s="1"/>
  <c r="F38"/>
  <c r="F42"/>
  <c r="F41" s="1"/>
  <c r="F45" l="1"/>
  <c r="F37" s="1"/>
  <c r="F53" s="1"/>
  <c r="F54" l="1"/>
  <c r="F55" s="1"/>
</calcChain>
</file>

<file path=xl/sharedStrings.xml><?xml version="1.0" encoding="utf-8"?>
<sst xmlns="http://schemas.openxmlformats.org/spreadsheetml/2006/main" count="421" uniqueCount="176">
  <si>
    <t xml:space="preserve">РАСЧЕТ </t>
  </si>
  <si>
    <t>Наименование работ</t>
  </si>
  <si>
    <t>Ед-ца измерен.</t>
  </si>
  <si>
    <t>ВЫПОЛНЕНО</t>
  </si>
  <si>
    <t>СУММА               руб.</t>
  </si>
  <si>
    <t>Кол-во</t>
  </si>
  <si>
    <t>ИТОГО</t>
  </si>
  <si>
    <t>Накладные расходы</t>
  </si>
  <si>
    <t>Плановые накопления</t>
  </si>
  <si>
    <t>сут.</t>
  </si>
  <si>
    <t>руб.</t>
  </si>
  <si>
    <t>№ п/п</t>
  </si>
  <si>
    <t>Заработная плата</t>
  </si>
  <si>
    <t>Основной персонал</t>
  </si>
  <si>
    <t>Бурильщик 6 разряда</t>
  </si>
  <si>
    <t>Пом.бурильщика 5 разряда (первый)</t>
  </si>
  <si>
    <t>Пом.бурильщика 5 разряда (второй)</t>
  </si>
  <si>
    <t>Вспомогательный персонал</t>
  </si>
  <si>
    <t>Электрогазосварщик 5 разряда</t>
  </si>
  <si>
    <t xml:space="preserve">Дополнительная заработная плата </t>
  </si>
  <si>
    <t>%</t>
  </si>
  <si>
    <t>Районный коэф.</t>
  </si>
  <si>
    <t>Полевое довольствие</t>
  </si>
  <si>
    <t>Премия</t>
  </si>
  <si>
    <t>Северные надбавки</t>
  </si>
  <si>
    <t>2чел.*12час.</t>
  </si>
  <si>
    <t>примечание</t>
  </si>
  <si>
    <t>Ст-ть ед. руб.</t>
  </si>
  <si>
    <t>Амортизация бур. оборудования</t>
  </si>
  <si>
    <t>1.1.6</t>
  </si>
  <si>
    <t>ЗАКАЗЧИК</t>
  </si>
  <si>
    <t>ПОДРЯДЧИК</t>
  </si>
  <si>
    <t xml:space="preserve">Машинист буровых установок  4 разряда </t>
  </si>
  <si>
    <t>Электромонтёр по обслужив.буровых 5 разряда</t>
  </si>
  <si>
    <t xml:space="preserve"> - основной персонал</t>
  </si>
  <si>
    <t xml:space="preserve"> - вспомогательный</t>
  </si>
  <si>
    <t>Итого с накладными и плановыми</t>
  </si>
  <si>
    <t>Дополнительные затраты: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</si>
  <si>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</si>
  <si>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</si>
  <si>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</si>
  <si>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</si>
  <si>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</si>
  <si>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</si>
  <si>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</si>
  <si>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</si>
  <si>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</si>
  <si>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</si>
  <si>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1.3</t>
  </si>
  <si>
    <t>1.3.1</t>
  </si>
  <si>
    <t>1.3.2</t>
  </si>
  <si>
    <t>1.4</t>
  </si>
  <si>
    <t>1.4.1</t>
  </si>
  <si>
    <t>1.4.2</t>
  </si>
  <si>
    <t>7</t>
  </si>
  <si>
    <t>8</t>
  </si>
  <si>
    <t>9</t>
  </si>
  <si>
    <t>10</t>
  </si>
  <si>
    <t>11</t>
  </si>
  <si>
    <t>13</t>
  </si>
  <si>
    <t>14</t>
  </si>
  <si>
    <t xml:space="preserve">Генеральный директор </t>
  </si>
  <si>
    <t>12</t>
  </si>
  <si>
    <t>Страховые взносы в ПФ, ФСС, ФОМС, страхов.взносы на обязат. страхование  от НС</t>
  </si>
  <si>
    <t>Резерв на отпуск</t>
  </si>
  <si>
    <t>1.5</t>
  </si>
  <si>
    <t>1.5.1</t>
  </si>
  <si>
    <t>1.5.2</t>
  </si>
  <si>
    <t>Оператор котельной установки  3 разряда</t>
  </si>
  <si>
    <t>2</t>
  </si>
  <si>
    <t>3</t>
  </si>
  <si>
    <t>4</t>
  </si>
  <si>
    <t>5</t>
  </si>
  <si>
    <t>6</t>
  </si>
  <si>
    <t>15</t>
  </si>
  <si>
    <t>16</t>
  </si>
  <si>
    <t>17</t>
  </si>
  <si>
    <t>И.Ю. Карцев</t>
  </si>
  <si>
    <t>Эксплуатация котельной установки</t>
  </si>
  <si>
    <t>Наименование
основного средства</t>
  </si>
  <si>
    <t>Балансовая стоимость</t>
  </si>
  <si>
    <t>Норма амортизации</t>
  </si>
  <si>
    <t xml:space="preserve">Месячная амортизация </t>
  </si>
  <si>
    <t>Кол-во месяцев</t>
  </si>
  <si>
    <t>Всего</t>
  </si>
  <si>
    <t>Вид (группа) ОС: Здания</t>
  </si>
  <si>
    <t>Здание мобильное "Кухня-столовая" на санях</t>
  </si>
  <si>
    <t>Здание мобильное "Культвагон" на санях</t>
  </si>
  <si>
    <t>Здание мобильное "Сауна" на санях</t>
  </si>
  <si>
    <t>Здание мобильное "Сушилка" на санях</t>
  </si>
  <si>
    <t>Здание мобильное на 8 человек на санях</t>
  </si>
  <si>
    <t>Жилье на 2х чел с санями</t>
  </si>
  <si>
    <t>Вагончики вахтовые размерами 4,5х2,5х2,5 с креплен</t>
  </si>
  <si>
    <t>Вид (группа) ОС: Сооружения</t>
  </si>
  <si>
    <t>Резервуар РГС-75 м3</t>
  </si>
  <si>
    <t>Резервуар РГС-60 м3</t>
  </si>
  <si>
    <t>Резервуар РГС-25 м3</t>
  </si>
  <si>
    <t>Резервуар РГСН-10 на санях</t>
  </si>
  <si>
    <t>Вид (группа) ОС: Машины и оборудование</t>
  </si>
  <si>
    <t>Двигатель винтовой Д1-240, НБ</t>
  </si>
  <si>
    <t>Двигатель винтовой Д2-195П, НБ</t>
  </si>
  <si>
    <t>Двигатель забойный Д-127П</t>
  </si>
  <si>
    <t>Индикатор веса гидравлический ГИВ-6</t>
  </si>
  <si>
    <t>Лаборатория глинистых растворов ЛГР-3</t>
  </si>
  <si>
    <t>Элеватор КМ 324-320</t>
  </si>
  <si>
    <t>Элеватор КМ 245-320</t>
  </si>
  <si>
    <t>Элеватор КМ 127-140</t>
  </si>
  <si>
    <t>Элеватор КМ 127-250</t>
  </si>
  <si>
    <t>Элеватор КМ 89-125</t>
  </si>
  <si>
    <t>Элеватор КМ 73-125</t>
  </si>
  <si>
    <t>Пакер гидромеханический ПГМ-195 с ЗИП</t>
  </si>
  <si>
    <t>Пакер ПЦРО2-270</t>
  </si>
  <si>
    <t>Головка цементировачная ГУЦ 324</t>
  </si>
  <si>
    <t>Головка цементировачная ГУЦ 245</t>
  </si>
  <si>
    <t>Агрегат выпрямительный стартерный ВАСТ -20-800 МЭУ</t>
  </si>
  <si>
    <t>Агрегат сварочный АДД 4004 МВП (на шасси)</t>
  </si>
  <si>
    <t>Радиостанция Icom IC+F111 в комплекте(з/н 5245008)</t>
  </si>
  <si>
    <t>Насос шламовый ВШН -150 с эл/д ВПР 180М</t>
  </si>
  <si>
    <t>Насос УОДН 120-100-65 (нерж.)</t>
  </si>
  <si>
    <t>Насос погружной бессальн. ПН 12,5 с эл/дв 2,2 кВт</t>
  </si>
  <si>
    <t>Насос НБ32.00.000-15 НБО с электродвигат. 30 кВТ</t>
  </si>
  <si>
    <t>Лебедка электрическая мод.ТЛ-9А-1</t>
  </si>
  <si>
    <t>Ключ АКБ ЗМ2 (с ЗИП)</t>
  </si>
  <si>
    <t>Ключ гидравлический Oil Countri 16-25 для осадных</t>
  </si>
  <si>
    <t>Динамометр ДПУ-50-2</t>
  </si>
  <si>
    <t>Шкаф жарочный ШЖЗ-0,68, инв.№00022510</t>
  </si>
  <si>
    <t>Шкаф ШОГ 9306-3374, инв.№00023522</t>
  </si>
  <si>
    <t>ПВО</t>
  </si>
  <si>
    <t>Оборудование противовыбросовое ОП5-230х35</t>
  </si>
  <si>
    <t xml:space="preserve">Превентор ПП-160*35 </t>
  </si>
  <si>
    <t>Итого</t>
  </si>
  <si>
    <t>ВСЕГО без НДС</t>
  </si>
  <si>
    <t>НДС</t>
  </si>
  <si>
    <t>ВСЕГО с НДС</t>
  </si>
  <si>
    <t>маш./час.</t>
  </si>
  <si>
    <t>ч./час.</t>
  </si>
  <si>
    <t>1чел.*12час.</t>
  </si>
  <si>
    <t xml:space="preserve">Приложение № 2 к расчету суточной ставки бригады бурения </t>
  </si>
  <si>
    <t xml:space="preserve">Расчет амортизации </t>
  </si>
  <si>
    <t>Буровая установка 3000 ЭУК</t>
  </si>
  <si>
    <t>СВП</t>
  </si>
  <si>
    <t>Насос УНБТ-950</t>
  </si>
  <si>
    <t>Элеватор КМ 168-320</t>
  </si>
  <si>
    <t>Головка цементировачная ГУЦ 168</t>
  </si>
  <si>
    <t>Штропа бурильные  ШБД-320/1850</t>
  </si>
  <si>
    <t>Штропа бурильные  ШБД-125/185</t>
  </si>
  <si>
    <t>Диз/электрост. АД 200-С (2шт.)</t>
  </si>
  <si>
    <t>Котельная установка ПКН-2М</t>
  </si>
  <si>
    <t>Начальник ФЭО ООО "БНГРЭ"</t>
  </si>
  <si>
    <t>18</t>
  </si>
  <si>
    <t>Спутниковая связь</t>
  </si>
  <si>
    <t>Дежурство трактора</t>
  </si>
  <si>
    <t>Авиаперевозки</t>
  </si>
  <si>
    <t xml:space="preserve">Машинист подъемника  6 разряда </t>
  </si>
  <si>
    <t>Оператор по опробованию скважин 5 разряда</t>
  </si>
  <si>
    <t>8.1.1</t>
  </si>
  <si>
    <t>8.1.2</t>
  </si>
  <si>
    <t>8.2</t>
  </si>
  <si>
    <t>8.2.1</t>
  </si>
  <si>
    <t>8.2.2</t>
  </si>
  <si>
    <t>8.3</t>
  </si>
  <si>
    <t>400руб.*15чел.</t>
  </si>
  <si>
    <t>8.4</t>
  </si>
  <si>
    <t>Эксплуатация УПА-60</t>
  </si>
  <si>
    <t>Эксплуатация ДЭС-100</t>
  </si>
  <si>
    <t>1 котел</t>
  </si>
  <si>
    <t>Содержание ИВПФЧ</t>
  </si>
  <si>
    <t>400руб.*13чел.</t>
  </si>
  <si>
    <t>ООО «БНГРЭ»</t>
  </si>
  <si>
    <t>________________________Д.А. Скрылев</t>
  </si>
  <si>
    <t>ООО "ТОГИС"</t>
  </si>
  <si>
    <t>________________________ С.В. Копылов</t>
  </si>
  <si>
    <t>к договору подряда  №34/2014 от 31 января 2014 г.</t>
  </si>
  <si>
    <t>Приложение №15.4</t>
  </si>
  <si>
    <t xml:space="preserve">стоимости суток простоя бригады освоения эксплуатационных скважин (зимний период) </t>
  </si>
  <si>
    <t xml:space="preserve">стоимости суток простоя бригады освоения эксплуатационных скважин (в летний период) </t>
  </si>
</sst>
</file>

<file path=xl/styles.xml><?xml version="1.0" encoding="utf-8"?>
<styleSheet xmlns="http://schemas.openxmlformats.org/spreadsheetml/2006/main">
  <numFmts count="4">
    <numFmt numFmtId="164" formatCode="&quot;$&quot;#,##0_);[Red]\(&quot;$&quot;#,##0\)"/>
    <numFmt numFmtId="165" formatCode="_(* #,##0.00_);_(* \(#,##0.00\);_(* &quot;-&quot;??_);_(@_)"/>
    <numFmt numFmtId="166" formatCode="_-* #,##0_р_._-;\-* #,##0_р_._-;_-* &quot;-&quot;?_р_._-;_-@_-"/>
    <numFmt numFmtId="167" formatCode="#,##0.00\ &quot;р.&quot;;[Red]\-#,##0.00\ &quot;р.&quot;"/>
  </numFmts>
  <fonts count="33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38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>
      <alignment horizontal="left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2" fillId="0" borderId="9" applyNumberFormat="0" applyFill="0" applyAlignment="0" applyProtection="0"/>
    <xf numFmtId="0" fontId="3" fillId="0" borderId="0"/>
    <xf numFmtId="0" fontId="23" fillId="0" borderId="0" applyNumberFormat="0" applyFill="0" applyBorder="0" applyAlignment="0" applyProtection="0"/>
    <xf numFmtId="40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</cellStyleXfs>
  <cellXfs count="128">
    <xf numFmtId="0" fontId="0" fillId="0" borderId="0" xfId="0"/>
    <xf numFmtId="0" fontId="30" fillId="0" borderId="13" xfId="0" applyFont="1" applyFill="1" applyBorder="1" applyAlignment="1">
      <alignment horizontal="right" vertical="center" wrapText="1"/>
    </xf>
    <xf numFmtId="2" fontId="28" fillId="0" borderId="13" xfId="0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center" vertical="center"/>
    </xf>
    <xf numFmtId="3" fontId="30" fillId="0" borderId="13" xfId="0" applyNumberFormat="1" applyFont="1" applyFill="1" applyBorder="1" applyAlignment="1">
      <alignment horizontal="left" vertical="center" indent="1"/>
    </xf>
    <xf numFmtId="0" fontId="30" fillId="0" borderId="13" xfId="0" applyFont="1" applyFill="1" applyBorder="1" applyAlignment="1">
      <alignment horizontal="center" vertical="center"/>
    </xf>
    <xf numFmtId="3" fontId="28" fillId="0" borderId="13" xfId="0" applyNumberFormat="1" applyFont="1" applyFill="1" applyBorder="1" applyAlignment="1">
      <alignment horizontal="left" vertical="center"/>
    </xf>
    <xf numFmtId="3" fontId="28" fillId="0" borderId="13" xfId="0" applyNumberFormat="1" applyFont="1" applyFill="1" applyBorder="1" applyAlignment="1">
      <alignment horizontal="left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left" vertical="center"/>
    </xf>
    <xf numFmtId="3" fontId="28" fillId="0" borderId="13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29" fillId="0" borderId="13" xfId="0" applyFont="1" applyFill="1" applyBorder="1" applyAlignment="1">
      <alignment horizontal="left" vertical="center"/>
    </xf>
    <xf numFmtId="3" fontId="30" fillId="0" borderId="13" xfId="0" applyNumberFormat="1" applyFont="1" applyFill="1" applyBorder="1" applyAlignment="1">
      <alignment horizontal="right" vertical="center"/>
    </xf>
    <xf numFmtId="49" fontId="30" fillId="0" borderId="12" xfId="0" applyNumberFormat="1" applyFont="1" applyFill="1" applyBorder="1" applyAlignment="1">
      <alignment horizontal="center" vertical="center"/>
    </xf>
    <xf numFmtId="0" fontId="30" fillId="0" borderId="0" xfId="0" applyFont="1" applyFill="1"/>
    <xf numFmtId="2" fontId="30" fillId="0" borderId="13" xfId="0" applyNumberFormat="1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 vertical="center"/>
    </xf>
    <xf numFmtId="0" fontId="28" fillId="0" borderId="0" xfId="43" applyFont="1" applyFill="1" applyAlignment="1">
      <alignment horizontal="left" vertical="center" wrapText="1"/>
    </xf>
    <xf numFmtId="4" fontId="28" fillId="0" borderId="0" xfId="43" applyNumberFormat="1" applyFont="1" applyFill="1" applyAlignment="1">
      <alignment horizontal="center" vertical="center"/>
    </xf>
    <xf numFmtId="10" fontId="28" fillId="0" borderId="0" xfId="43" applyNumberFormat="1" applyFont="1" applyFill="1" applyAlignment="1">
      <alignment horizontal="center" vertical="center"/>
    </xf>
    <xf numFmtId="0" fontId="29" fillId="0" borderId="16" xfId="43" applyFont="1" applyFill="1" applyBorder="1" applyAlignment="1">
      <alignment horizontal="center" vertical="center" wrapText="1"/>
    </xf>
    <xf numFmtId="4" fontId="29" fillId="0" borderId="17" xfId="43" applyNumberFormat="1" applyFont="1" applyFill="1" applyBorder="1" applyAlignment="1">
      <alignment horizontal="center" vertical="center" wrapText="1"/>
    </xf>
    <xf numFmtId="10" fontId="29" fillId="0" borderId="17" xfId="43" applyNumberFormat="1" applyFont="1" applyFill="1" applyBorder="1" applyAlignment="1">
      <alignment horizontal="center" vertical="center" wrapText="1"/>
    </xf>
    <xf numFmtId="0" fontId="29" fillId="0" borderId="17" xfId="43" applyFont="1" applyFill="1" applyBorder="1" applyAlignment="1">
      <alignment horizontal="center" vertical="center" wrapText="1"/>
    </xf>
    <xf numFmtId="4" fontId="29" fillId="0" borderId="18" xfId="43" applyNumberFormat="1" applyFont="1" applyFill="1" applyBorder="1" applyAlignment="1">
      <alignment horizontal="center" vertical="center"/>
    </xf>
    <xf numFmtId="0" fontId="29" fillId="0" borderId="0" xfId="43" applyFont="1" applyFill="1" applyAlignment="1">
      <alignment horizontal="center" vertical="center"/>
    </xf>
    <xf numFmtId="0" fontId="29" fillId="0" borderId="10" xfId="43" applyFont="1" applyFill="1" applyBorder="1" applyAlignment="1">
      <alignment horizontal="left" vertical="center" wrapText="1"/>
    </xf>
    <xf numFmtId="4" fontId="29" fillId="0" borderId="15" xfId="43" applyNumberFormat="1" applyFont="1" applyFill="1" applyBorder="1" applyAlignment="1">
      <alignment horizontal="center" vertical="center"/>
    </xf>
    <xf numFmtId="10" fontId="29" fillId="0" borderId="15" xfId="43" applyNumberFormat="1" applyFont="1" applyFill="1" applyBorder="1" applyAlignment="1">
      <alignment horizontal="center" vertical="center"/>
    </xf>
    <xf numFmtId="0" fontId="29" fillId="0" borderId="15" xfId="43" applyFont="1" applyFill="1" applyBorder="1" applyAlignment="1">
      <alignment horizontal="center" vertical="center"/>
    </xf>
    <xf numFmtId="4" fontId="29" fillId="0" borderId="11" xfId="43" applyNumberFormat="1" applyFont="1" applyFill="1" applyBorder="1" applyAlignment="1">
      <alignment horizontal="center" vertical="center"/>
    </xf>
    <xf numFmtId="0" fontId="28" fillId="0" borderId="12" xfId="43" applyFont="1" applyFill="1" applyBorder="1" applyAlignment="1">
      <alignment horizontal="left" vertical="center" wrapText="1"/>
    </xf>
    <xf numFmtId="4" fontId="28" fillId="0" borderId="13" xfId="43" applyNumberFormat="1" applyFont="1" applyFill="1" applyBorder="1" applyAlignment="1">
      <alignment horizontal="center" vertical="center"/>
    </xf>
    <xf numFmtId="10" fontId="28" fillId="0" borderId="13" xfId="43" applyNumberFormat="1" applyFont="1" applyFill="1" applyBorder="1" applyAlignment="1">
      <alignment horizontal="center" vertical="center"/>
    </xf>
    <xf numFmtId="0" fontId="28" fillId="0" borderId="13" xfId="43" applyFont="1" applyFill="1" applyBorder="1" applyAlignment="1">
      <alignment horizontal="center" vertical="center"/>
    </xf>
    <xf numFmtId="4" fontId="28" fillId="0" borderId="14" xfId="43" applyNumberFormat="1" applyFont="1" applyFill="1" applyBorder="1" applyAlignment="1">
      <alignment horizontal="center" vertical="center"/>
    </xf>
    <xf numFmtId="14" fontId="28" fillId="0" borderId="0" xfId="43" applyNumberFormat="1" applyFont="1" applyFill="1" applyAlignment="1">
      <alignment horizontal="center" vertical="center"/>
    </xf>
    <xf numFmtId="2" fontId="28" fillId="0" borderId="0" xfId="43" applyNumberFormat="1" applyFont="1" applyFill="1" applyAlignment="1">
      <alignment horizontal="center" vertical="center"/>
    </xf>
    <xf numFmtId="0" fontId="29" fillId="0" borderId="12" xfId="43" applyFont="1" applyFill="1" applyBorder="1" applyAlignment="1">
      <alignment horizontal="left" vertical="center" wrapText="1"/>
    </xf>
    <xf numFmtId="4" fontId="29" fillId="0" borderId="13" xfId="43" applyNumberFormat="1" applyFont="1" applyFill="1" applyBorder="1" applyAlignment="1">
      <alignment horizontal="center" vertical="center"/>
    </xf>
    <xf numFmtId="10" fontId="29" fillId="0" borderId="13" xfId="43" applyNumberFormat="1" applyFont="1" applyFill="1" applyBorder="1" applyAlignment="1">
      <alignment horizontal="center" vertical="center"/>
    </xf>
    <xf numFmtId="0" fontId="29" fillId="0" borderId="13" xfId="43" applyFont="1" applyFill="1" applyBorder="1" applyAlignment="1">
      <alignment horizontal="center" vertical="center"/>
    </xf>
    <xf numFmtId="4" fontId="29" fillId="0" borderId="14" xfId="43" applyNumberFormat="1" applyFont="1" applyFill="1" applyBorder="1" applyAlignment="1">
      <alignment horizontal="center" vertical="center"/>
    </xf>
    <xf numFmtId="0" fontId="29" fillId="0" borderId="19" xfId="43" applyFont="1" applyFill="1" applyBorder="1" applyAlignment="1">
      <alignment horizontal="center" vertical="center" wrapText="1"/>
    </xf>
    <xf numFmtId="4" fontId="29" fillId="0" borderId="20" xfId="43" applyNumberFormat="1" applyFont="1" applyFill="1" applyBorder="1" applyAlignment="1">
      <alignment horizontal="center" vertical="center"/>
    </xf>
    <xf numFmtId="10" fontId="29" fillId="0" borderId="20" xfId="43" applyNumberFormat="1" applyFont="1" applyFill="1" applyBorder="1" applyAlignment="1">
      <alignment horizontal="center" vertical="center"/>
    </xf>
    <xf numFmtId="4" fontId="29" fillId="0" borderId="21" xfId="43" applyNumberFormat="1" applyFont="1" applyFill="1" applyBorder="1" applyAlignment="1">
      <alignment horizontal="center" vertical="center"/>
    </xf>
    <xf numFmtId="0" fontId="28" fillId="0" borderId="0" xfId="43" applyFont="1" applyFill="1" applyAlignment="1">
      <alignment horizontal="left" vertical="center"/>
    </xf>
    <xf numFmtId="4" fontId="28" fillId="24" borderId="13" xfId="43" applyNumberFormat="1" applyFont="1" applyFill="1" applyBorder="1" applyAlignment="1">
      <alignment horizontal="center" vertical="center"/>
    </xf>
    <xf numFmtId="10" fontId="28" fillId="24" borderId="13" xfId="43" applyNumberFormat="1" applyFont="1" applyFill="1" applyBorder="1" applyAlignment="1">
      <alignment horizontal="center" vertical="center"/>
    </xf>
    <xf numFmtId="0" fontId="28" fillId="24" borderId="13" xfId="43" applyFont="1" applyFill="1" applyBorder="1" applyAlignment="1">
      <alignment horizontal="center" vertical="center"/>
    </xf>
    <xf numFmtId="4" fontId="28" fillId="24" borderId="14" xfId="43" applyNumberFormat="1" applyFont="1" applyFill="1" applyBorder="1" applyAlignment="1">
      <alignment horizontal="center" vertical="center"/>
    </xf>
    <xf numFmtId="0" fontId="28" fillId="24" borderId="12" xfId="43" applyFont="1" applyFill="1" applyBorder="1" applyAlignment="1">
      <alignment horizontal="left" vertical="center" wrapText="1"/>
    </xf>
    <xf numFmtId="0" fontId="28" fillId="25" borderId="12" xfId="43" applyFont="1" applyFill="1" applyBorder="1" applyAlignment="1">
      <alignment vertical="center" wrapText="1"/>
    </xf>
    <xf numFmtId="4" fontId="28" fillId="25" borderId="13" xfId="43" applyNumberFormat="1" applyFont="1" applyFill="1" applyBorder="1" applyAlignment="1">
      <alignment horizontal="center" vertical="center"/>
    </xf>
    <xf numFmtId="10" fontId="28" fillId="25" borderId="13" xfId="43" applyNumberFormat="1" applyFont="1" applyFill="1" applyBorder="1" applyAlignment="1">
      <alignment horizontal="center" vertical="center"/>
    </xf>
    <xf numFmtId="0" fontId="28" fillId="25" borderId="13" xfId="43" applyFont="1" applyFill="1" applyBorder="1" applyAlignment="1">
      <alignment horizontal="center" vertical="center"/>
    </xf>
    <xf numFmtId="4" fontId="28" fillId="25" borderId="14" xfId="43" applyNumberFormat="1" applyFont="1" applyFill="1" applyBorder="1" applyAlignment="1">
      <alignment horizontal="center" vertical="center"/>
    </xf>
    <xf numFmtId="0" fontId="28" fillId="25" borderId="0" xfId="43" applyFont="1" applyFill="1" applyAlignment="1">
      <alignment horizontal="center" vertical="center"/>
    </xf>
    <xf numFmtId="0" fontId="28" fillId="25" borderId="12" xfId="43" applyFont="1" applyFill="1" applyBorder="1" applyAlignment="1">
      <alignment horizontal="left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8" fillId="0" borderId="12" xfId="43" applyFont="1" applyFill="1" applyBorder="1" applyAlignment="1">
      <alignment vertical="center" wrapText="1"/>
    </xf>
    <xf numFmtId="49" fontId="28" fillId="0" borderId="0" xfId="0" applyNumberFormat="1" applyFont="1" applyFill="1" applyAlignment="1">
      <alignment horizontal="right"/>
    </xf>
    <xf numFmtId="0" fontId="28" fillId="0" borderId="0" xfId="0" applyFont="1" applyFill="1" applyAlignment="1">
      <alignment horizontal="right"/>
    </xf>
    <xf numFmtId="49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left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0" xfId="0" applyFont="1" applyFill="1"/>
    <xf numFmtId="49" fontId="28" fillId="0" borderId="12" xfId="0" applyNumberFormat="1" applyFont="1" applyFill="1" applyBorder="1" applyAlignment="1">
      <alignment horizontal="center" vertical="center"/>
    </xf>
    <xf numFmtId="3" fontId="28" fillId="0" borderId="13" xfId="51" applyNumberFormat="1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 wrapText="1"/>
    </xf>
    <xf numFmtId="166" fontId="28" fillId="0" borderId="0" xfId="0" applyNumberFormat="1" applyFont="1" applyFill="1"/>
    <xf numFmtId="166" fontId="30" fillId="0" borderId="0" xfId="0" applyNumberFormat="1" applyFont="1" applyFill="1"/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3" fontId="29" fillId="0" borderId="13" xfId="0" applyNumberFormat="1" applyFont="1" applyFill="1" applyBorder="1" applyAlignment="1">
      <alignment horizontal="center" vertical="center"/>
    </xf>
    <xf numFmtId="1" fontId="28" fillId="0" borderId="13" xfId="0" applyNumberFormat="1" applyFont="1" applyFill="1" applyBorder="1" applyAlignment="1">
      <alignment horizontal="center" vertical="center"/>
    </xf>
    <xf numFmtId="1" fontId="30" fillId="0" borderId="13" xfId="0" applyNumberFormat="1" applyFont="1" applyFill="1" applyBorder="1" applyAlignment="1">
      <alignment horizontal="center" vertical="center"/>
    </xf>
    <xf numFmtId="3" fontId="30" fillId="0" borderId="13" xfId="51" applyNumberFormat="1" applyFont="1" applyFill="1" applyBorder="1" applyAlignment="1">
      <alignment horizontal="center" vertical="center"/>
    </xf>
    <xf numFmtId="3" fontId="29" fillId="0" borderId="0" xfId="0" applyNumberFormat="1" applyFont="1" applyFill="1" applyAlignment="1">
      <alignment horizontal="center"/>
    </xf>
    <xf numFmtId="4" fontId="28" fillId="0" borderId="0" xfId="0" applyNumberFormat="1" applyFont="1" applyFill="1" applyAlignment="1">
      <alignment horizontal="center"/>
    </xf>
    <xf numFmtId="49" fontId="29" fillId="0" borderId="19" xfId="0" applyNumberFormat="1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/>
    </xf>
    <xf numFmtId="4" fontId="29" fillId="0" borderId="20" xfId="0" applyNumberFormat="1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4" fontId="29" fillId="0" borderId="0" xfId="0" applyNumberFormat="1" applyFont="1" applyFill="1" applyAlignment="1">
      <alignment horizontal="center"/>
    </xf>
    <xf numFmtId="3" fontId="29" fillId="0" borderId="15" xfId="52" applyNumberFormat="1" applyFont="1" applyFill="1" applyBorder="1" applyAlignment="1">
      <alignment horizontal="center" vertical="center"/>
    </xf>
    <xf numFmtId="3" fontId="28" fillId="0" borderId="13" xfId="52" applyNumberFormat="1" applyFont="1" applyFill="1" applyBorder="1" applyAlignment="1">
      <alignment horizontal="center" vertical="center"/>
    </xf>
    <xf numFmtId="3" fontId="29" fillId="0" borderId="13" xfId="52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right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9" fontId="28" fillId="0" borderId="24" xfId="0" applyNumberFormat="1" applyFont="1" applyFill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right" indent="1"/>
    </xf>
    <xf numFmtId="0" fontId="4" fillId="0" borderId="0" xfId="43" applyFill="1" applyAlignment="1">
      <alignment horizontal="right"/>
    </xf>
    <xf numFmtId="0" fontId="26" fillId="0" borderId="0" xfId="43" applyFont="1" applyFill="1" applyAlignment="1">
      <alignment horizontal="center" vertical="center" wrapText="1"/>
    </xf>
    <xf numFmtId="4" fontId="26" fillId="0" borderId="0" xfId="43" applyNumberFormat="1" applyFont="1" applyFill="1" applyAlignment="1">
      <alignment horizontal="center" vertical="center"/>
    </xf>
    <xf numFmtId="10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horizontal="center" vertical="center"/>
    </xf>
    <xf numFmtId="0" fontId="29" fillId="0" borderId="0" xfId="43" applyFont="1" applyFill="1" applyAlignment="1">
      <alignment horizontal="center" vertical="center" wrapText="1"/>
    </xf>
    <xf numFmtId="0" fontId="29" fillId="0" borderId="0" xfId="43" applyFont="1" applyFill="1" applyAlignment="1">
      <alignment horizontal="center" vertical="center"/>
    </xf>
    <xf numFmtId="10" fontId="29" fillId="0" borderId="0" xfId="43" applyNumberFormat="1" applyFont="1" applyFill="1" applyAlignment="1">
      <alignment horizontal="center" vertical="center"/>
    </xf>
  </cellXfs>
  <cellStyles count="5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Comma [0]" xfId="19"/>
    <cellStyle name="Comma_SOLVER1" xfId="20"/>
    <cellStyle name="Currency [0]" xfId="21"/>
    <cellStyle name="Currency_SOLVER1" xfId="22"/>
    <cellStyle name="Normal_SOLVER1" xfId="23"/>
    <cellStyle name="Акцент1" xfId="24" builtinId="29" customBuiltin="1"/>
    <cellStyle name="Акцент2" xfId="25" builtinId="33" customBuiltin="1"/>
    <cellStyle name="Акцент3" xfId="26" builtinId="37" customBuiltin="1"/>
    <cellStyle name="Акцент4" xfId="27" builtinId="41" customBuiltin="1"/>
    <cellStyle name="Акцент5" xfId="28" builtinId="45" customBuiltin="1"/>
    <cellStyle name="Акцент6" xfId="29" builtinId="49" customBuiltin="1"/>
    <cellStyle name="Ввод " xfId="30" builtinId="20" customBuiltin="1"/>
    <cellStyle name="Вывод" xfId="31" builtinId="21" customBuiltin="1"/>
    <cellStyle name="Вычисление" xfId="32" builtinId="22" customBuiltin="1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 2" xfId="41"/>
    <cellStyle name="Обычный 3" xfId="42"/>
    <cellStyle name="Обычный 4" xfId="43"/>
    <cellStyle name="Плохой" xfId="44" builtinId="27" customBuiltin="1"/>
    <cellStyle name="Пояснение" xfId="45" builtinId="53" customBuiltin="1"/>
    <cellStyle name="Примечание" xfId="46" builtinId="10" customBuiltin="1"/>
    <cellStyle name="Связанная ячейка" xfId="47" builtinId="24" customBuiltin="1"/>
    <cellStyle name="Стиль 1" xfId="48"/>
    <cellStyle name="Текст предупреждения" xfId="49" builtinId="11" customBuiltin="1"/>
    <cellStyle name="Тысячи_Поиск решения" xfId="50"/>
    <cellStyle name="Финансовый" xfId="51" builtinId="3"/>
    <cellStyle name="Финансовый 2" xfId="52"/>
    <cellStyle name="Хороший" xfId="53" builtinId="26" customBuiltin="1"/>
    <cellStyle name="ю_x001d_р§_x000c_зю_x0017__x000d_аюU_x0001_K_x0014_r_x0015__x0007__x0001__x0001_" xfId="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view="pageBreakPreview" workbookViewId="0">
      <selection sqref="A1:G2"/>
    </sheetView>
  </sheetViews>
  <sheetFormatPr defaultRowHeight="12.75"/>
  <cols>
    <col min="1" max="1" width="7.28515625" style="68" bestFit="1" customWidth="1"/>
    <col min="2" max="2" width="45.7109375" style="14" customWidth="1"/>
    <col min="3" max="3" width="8.7109375" style="14" customWidth="1"/>
    <col min="4" max="4" width="12.7109375" style="14" bestFit="1" customWidth="1"/>
    <col min="5" max="6" width="10.7109375" style="14" customWidth="1"/>
    <col min="7" max="7" width="15.42578125" style="69" bestFit="1" customWidth="1"/>
    <col min="8" max="8" width="9.85546875" style="14" bestFit="1" customWidth="1"/>
    <col min="9" max="9" width="9.28515625" style="14" bestFit="1" customWidth="1"/>
    <col min="10" max="16384" width="9.140625" style="14"/>
  </cols>
  <sheetData>
    <row r="1" spans="1:9">
      <c r="A1" s="108" t="s">
        <v>173</v>
      </c>
      <c r="B1" s="109"/>
      <c r="C1" s="109"/>
      <c r="D1" s="109"/>
      <c r="E1" s="109"/>
      <c r="F1" s="109"/>
      <c r="G1" s="109"/>
    </row>
    <row r="2" spans="1:9">
      <c r="A2" s="108" t="s">
        <v>172</v>
      </c>
      <c r="B2" s="109"/>
      <c r="C2" s="109"/>
      <c r="D2" s="109"/>
      <c r="E2" s="109"/>
      <c r="F2" s="109"/>
      <c r="G2" s="109"/>
    </row>
    <row r="3" spans="1:9">
      <c r="A3" s="66"/>
      <c r="B3" s="67"/>
      <c r="C3" s="67"/>
      <c r="D3" s="67"/>
      <c r="E3" s="67"/>
      <c r="F3" s="67"/>
      <c r="G3" s="67"/>
    </row>
    <row r="5" spans="1:9" ht="15">
      <c r="A5" s="110" t="s">
        <v>0</v>
      </c>
      <c r="B5" s="110"/>
      <c r="C5" s="110"/>
      <c r="D5" s="110"/>
      <c r="E5" s="110"/>
      <c r="F5" s="110"/>
      <c r="G5" s="111"/>
    </row>
    <row r="6" spans="1:9" ht="15">
      <c r="A6" s="110" t="s">
        <v>174</v>
      </c>
      <c r="B6" s="110"/>
      <c r="C6" s="110"/>
      <c r="D6" s="110"/>
      <c r="E6" s="110"/>
      <c r="F6" s="110"/>
      <c r="G6" s="111"/>
    </row>
    <row r="7" spans="1:9" ht="13.5" thickBot="1"/>
    <row r="8" spans="1:9" ht="18.75" customHeight="1" thickTop="1">
      <c r="A8" s="112" t="s">
        <v>11</v>
      </c>
      <c r="B8" s="114" t="s">
        <v>1</v>
      </c>
      <c r="C8" s="114" t="s">
        <v>2</v>
      </c>
      <c r="D8" s="114" t="s">
        <v>27</v>
      </c>
      <c r="E8" s="116" t="s">
        <v>3</v>
      </c>
      <c r="F8" s="116"/>
      <c r="G8" s="117" t="s">
        <v>26</v>
      </c>
    </row>
    <row r="9" spans="1:9" ht="25.5">
      <c r="A9" s="113"/>
      <c r="B9" s="115"/>
      <c r="C9" s="115"/>
      <c r="D9" s="115"/>
      <c r="E9" s="70" t="s">
        <v>5</v>
      </c>
      <c r="F9" s="70" t="s">
        <v>4</v>
      </c>
      <c r="G9" s="118"/>
    </row>
    <row r="10" spans="1:9" ht="13.5" thickBot="1">
      <c r="A10" s="71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3">
        <v>7</v>
      </c>
    </row>
    <row r="11" spans="1:9" s="78" customFormat="1" ht="15" customHeight="1" thickTop="1">
      <c r="A11" s="74">
        <v>1</v>
      </c>
      <c r="B11" s="75" t="s">
        <v>12</v>
      </c>
      <c r="C11" s="76" t="s">
        <v>10</v>
      </c>
      <c r="D11" s="76"/>
      <c r="E11" s="76"/>
      <c r="F11" s="98">
        <f>F12+F19+F23+F26+F29</f>
        <v>23589</v>
      </c>
      <c r="G11" s="77"/>
      <c r="H11" s="78">
        <v>1.05</v>
      </c>
    </row>
    <row r="12" spans="1:9" ht="15" customHeight="1">
      <c r="A12" s="79" t="s">
        <v>38</v>
      </c>
      <c r="B12" s="12" t="s">
        <v>13</v>
      </c>
      <c r="C12" s="3" t="s">
        <v>10</v>
      </c>
      <c r="D12" s="3"/>
      <c r="E12" s="3"/>
      <c r="F12" s="99">
        <f>SUM(F13:F18)</f>
        <v>10583</v>
      </c>
      <c r="G12" s="6"/>
    </row>
    <row r="13" spans="1:9" s="18" customFormat="1" ht="15" customHeight="1">
      <c r="A13" s="17" t="s">
        <v>39</v>
      </c>
      <c r="B13" s="1" t="s">
        <v>14</v>
      </c>
      <c r="C13" s="8" t="s">
        <v>135</v>
      </c>
      <c r="D13" s="19">
        <f>I13*$H$11</f>
        <v>96.87</v>
      </c>
      <c r="E13" s="8">
        <v>24</v>
      </c>
      <c r="F13" s="16">
        <f t="shared" ref="F13:F18" si="0">ROUND(D13*E13,0)</f>
        <v>2325</v>
      </c>
      <c r="G13" s="4" t="s">
        <v>25</v>
      </c>
      <c r="I13" s="18">
        <v>92.26</v>
      </c>
    </row>
    <row r="14" spans="1:9" s="18" customFormat="1" ht="15" customHeight="1">
      <c r="A14" s="17" t="s">
        <v>40</v>
      </c>
      <c r="B14" s="1" t="s">
        <v>15</v>
      </c>
      <c r="C14" s="8" t="s">
        <v>135</v>
      </c>
      <c r="D14" s="19">
        <f t="shared" ref="D14:D22" si="1">I14*$H$11</f>
        <v>80.400000000000006</v>
      </c>
      <c r="E14" s="8">
        <v>24</v>
      </c>
      <c r="F14" s="16">
        <f t="shared" si="0"/>
        <v>1930</v>
      </c>
      <c r="G14" s="4" t="s">
        <v>25</v>
      </c>
      <c r="I14" s="18">
        <v>76.569999999999993</v>
      </c>
    </row>
    <row r="15" spans="1:9" s="18" customFormat="1" ht="15" customHeight="1">
      <c r="A15" s="17" t="s">
        <v>41</v>
      </c>
      <c r="B15" s="1" t="s">
        <v>16</v>
      </c>
      <c r="C15" s="8" t="s">
        <v>135</v>
      </c>
      <c r="D15" s="19">
        <f t="shared" si="1"/>
        <v>70.27</v>
      </c>
      <c r="E15" s="8">
        <v>24</v>
      </c>
      <c r="F15" s="16">
        <f t="shared" si="0"/>
        <v>1686</v>
      </c>
      <c r="G15" s="4" t="s">
        <v>25</v>
      </c>
      <c r="I15" s="18">
        <v>66.92</v>
      </c>
    </row>
    <row r="16" spans="1:9" s="18" customFormat="1" ht="15" customHeight="1">
      <c r="A16" s="17" t="s">
        <v>42</v>
      </c>
      <c r="B16" s="1" t="s">
        <v>153</v>
      </c>
      <c r="C16" s="8" t="s">
        <v>135</v>
      </c>
      <c r="D16" s="19">
        <f t="shared" si="1"/>
        <v>88.05</v>
      </c>
      <c r="E16" s="8">
        <v>24</v>
      </c>
      <c r="F16" s="16">
        <f t="shared" si="0"/>
        <v>2113</v>
      </c>
      <c r="G16" s="4" t="s">
        <v>25</v>
      </c>
      <c r="I16" s="18">
        <v>83.86</v>
      </c>
    </row>
    <row r="17" spans="1:9" s="18" customFormat="1" ht="15" customHeight="1">
      <c r="A17" s="17" t="s">
        <v>43</v>
      </c>
      <c r="B17" s="1" t="s">
        <v>32</v>
      </c>
      <c r="C17" s="8" t="s">
        <v>135</v>
      </c>
      <c r="D17" s="19">
        <f t="shared" si="1"/>
        <v>70.27</v>
      </c>
      <c r="E17" s="8">
        <v>24</v>
      </c>
      <c r="F17" s="16">
        <f t="shared" si="0"/>
        <v>1686</v>
      </c>
      <c r="G17" s="4" t="s">
        <v>25</v>
      </c>
      <c r="I17" s="18">
        <v>66.92</v>
      </c>
    </row>
    <row r="18" spans="1:9" s="18" customFormat="1" ht="15" customHeight="1">
      <c r="A18" s="17" t="s">
        <v>29</v>
      </c>
      <c r="B18" s="1" t="s">
        <v>154</v>
      </c>
      <c r="C18" s="8" t="s">
        <v>135</v>
      </c>
      <c r="D18" s="19">
        <f t="shared" si="1"/>
        <v>70.27</v>
      </c>
      <c r="E18" s="8">
        <v>12</v>
      </c>
      <c r="F18" s="16">
        <f t="shared" si="0"/>
        <v>843</v>
      </c>
      <c r="G18" s="4" t="s">
        <v>136</v>
      </c>
      <c r="I18" s="18">
        <v>66.92</v>
      </c>
    </row>
    <row r="19" spans="1:9" ht="15" customHeight="1">
      <c r="A19" s="79" t="s">
        <v>44</v>
      </c>
      <c r="B19" s="5" t="s">
        <v>17</v>
      </c>
      <c r="C19" s="3" t="s">
        <v>10</v>
      </c>
      <c r="D19" s="2"/>
      <c r="E19" s="3"/>
      <c r="F19" s="13">
        <f>SUM(F20:F22)</f>
        <v>2663</v>
      </c>
      <c r="G19" s="6"/>
    </row>
    <row r="20" spans="1:9" s="18" customFormat="1" ht="15" customHeight="1">
      <c r="A20" s="17" t="s">
        <v>45</v>
      </c>
      <c r="B20" s="1" t="s">
        <v>18</v>
      </c>
      <c r="C20" s="8" t="s">
        <v>135</v>
      </c>
      <c r="D20" s="19">
        <f t="shared" si="1"/>
        <v>60.03</v>
      </c>
      <c r="E20" s="8">
        <v>12</v>
      </c>
      <c r="F20" s="16">
        <f t="shared" ref="F20:F22" si="2">ROUND(D20*E20,0)</f>
        <v>720</v>
      </c>
      <c r="G20" s="4" t="s">
        <v>136</v>
      </c>
      <c r="I20" s="18">
        <v>57.17</v>
      </c>
    </row>
    <row r="21" spans="1:9" s="18" customFormat="1" ht="15" customHeight="1">
      <c r="A21" s="17" t="s">
        <v>46</v>
      </c>
      <c r="B21" s="1" t="s">
        <v>33</v>
      </c>
      <c r="C21" s="8" t="s">
        <v>135</v>
      </c>
      <c r="D21" s="19">
        <f t="shared" si="1"/>
        <v>60.03</v>
      </c>
      <c r="E21" s="8">
        <v>12</v>
      </c>
      <c r="F21" s="16">
        <f t="shared" si="2"/>
        <v>720</v>
      </c>
      <c r="G21" s="4" t="s">
        <v>136</v>
      </c>
      <c r="I21" s="18">
        <v>57.17</v>
      </c>
    </row>
    <row r="22" spans="1:9" s="18" customFormat="1" ht="15" customHeight="1">
      <c r="A22" s="17" t="s">
        <v>47</v>
      </c>
      <c r="B22" s="1" t="s">
        <v>68</v>
      </c>
      <c r="C22" s="8" t="s">
        <v>135</v>
      </c>
      <c r="D22" s="19">
        <f t="shared" si="1"/>
        <v>50.97</v>
      </c>
      <c r="E22" s="8">
        <v>24</v>
      </c>
      <c r="F22" s="16">
        <f t="shared" si="2"/>
        <v>1223</v>
      </c>
      <c r="G22" s="4" t="s">
        <v>25</v>
      </c>
      <c r="I22" s="18">
        <v>48.54</v>
      </c>
    </row>
    <row r="23" spans="1:9" ht="15" customHeight="1">
      <c r="A23" s="79" t="s">
        <v>48</v>
      </c>
      <c r="B23" s="81" t="s">
        <v>19</v>
      </c>
      <c r="C23" s="3" t="s">
        <v>10</v>
      </c>
      <c r="D23" s="3"/>
      <c r="E23" s="3"/>
      <c r="F23" s="13">
        <f>SUM(F24:F25)</f>
        <v>795</v>
      </c>
      <c r="G23" s="6"/>
      <c r="H23" s="82"/>
      <c r="I23" s="82"/>
    </row>
    <row r="24" spans="1:9" s="18" customFormat="1" ht="15" customHeight="1">
      <c r="A24" s="17" t="s">
        <v>49</v>
      </c>
      <c r="B24" s="7" t="s">
        <v>34</v>
      </c>
      <c r="C24" s="8" t="s">
        <v>20</v>
      </c>
      <c r="D24" s="8"/>
      <c r="E24" s="8">
        <v>6</v>
      </c>
      <c r="F24" s="16">
        <f>ROUND(F12*E24%,0)</f>
        <v>635</v>
      </c>
      <c r="G24" s="4"/>
      <c r="H24" s="83"/>
      <c r="I24" s="83"/>
    </row>
    <row r="25" spans="1:9" s="18" customFormat="1" ht="15" customHeight="1">
      <c r="A25" s="17" t="s">
        <v>50</v>
      </c>
      <c r="B25" s="7" t="s">
        <v>35</v>
      </c>
      <c r="C25" s="8" t="s">
        <v>20</v>
      </c>
      <c r="D25" s="8"/>
      <c r="E25" s="8">
        <v>6</v>
      </c>
      <c r="F25" s="16">
        <f>ROUND(F19*E25%,0)</f>
        <v>160</v>
      </c>
      <c r="G25" s="4"/>
      <c r="H25" s="83"/>
      <c r="I25" s="83"/>
    </row>
    <row r="26" spans="1:9" ht="15" customHeight="1">
      <c r="A26" s="79" t="s">
        <v>51</v>
      </c>
      <c r="B26" s="9" t="s">
        <v>21</v>
      </c>
      <c r="C26" s="3" t="s">
        <v>10</v>
      </c>
      <c r="D26" s="3"/>
      <c r="E26" s="3"/>
      <c r="F26" s="13">
        <f>SUM(F27:F28)</f>
        <v>7021</v>
      </c>
      <c r="G26" s="6"/>
    </row>
    <row r="27" spans="1:9" s="18" customFormat="1" ht="15" customHeight="1">
      <c r="A27" s="17" t="s">
        <v>52</v>
      </c>
      <c r="B27" s="7" t="s">
        <v>34</v>
      </c>
      <c r="C27" s="8" t="s">
        <v>20</v>
      </c>
      <c r="D27" s="8"/>
      <c r="E27" s="8">
        <v>50</v>
      </c>
      <c r="F27" s="16">
        <f>ROUND((F12+F24)*E27%,0)</f>
        <v>5609</v>
      </c>
      <c r="G27" s="4"/>
    </row>
    <row r="28" spans="1:9" s="18" customFormat="1" ht="15" customHeight="1">
      <c r="A28" s="17" t="s">
        <v>53</v>
      </c>
      <c r="B28" s="7" t="s">
        <v>35</v>
      </c>
      <c r="C28" s="8" t="s">
        <v>20</v>
      </c>
      <c r="D28" s="8"/>
      <c r="E28" s="8">
        <v>50</v>
      </c>
      <c r="F28" s="16">
        <f>ROUND((F19+F25)*E28%,0)</f>
        <v>1412</v>
      </c>
      <c r="G28" s="4"/>
    </row>
    <row r="29" spans="1:9" ht="15" customHeight="1">
      <c r="A29" s="79" t="s">
        <v>65</v>
      </c>
      <c r="B29" s="9" t="s">
        <v>64</v>
      </c>
      <c r="C29" s="3" t="s">
        <v>10</v>
      </c>
      <c r="D29" s="3"/>
      <c r="E29" s="3"/>
      <c r="F29" s="13">
        <f>SUM(F30:F31)</f>
        <v>2527</v>
      </c>
      <c r="G29" s="6"/>
    </row>
    <row r="30" spans="1:9" s="18" customFormat="1" ht="15" customHeight="1">
      <c r="A30" s="17" t="s">
        <v>66</v>
      </c>
      <c r="B30" s="7" t="s">
        <v>34</v>
      </c>
      <c r="C30" s="8" t="s">
        <v>20</v>
      </c>
      <c r="D30" s="8"/>
      <c r="E30" s="8">
        <v>12</v>
      </c>
      <c r="F30" s="16">
        <f>ROUND((F12+F24+F27)*E30%,0)</f>
        <v>2019</v>
      </c>
      <c r="G30" s="4"/>
    </row>
    <row r="31" spans="1:9" s="18" customFormat="1" ht="15" customHeight="1">
      <c r="A31" s="17" t="s">
        <v>67</v>
      </c>
      <c r="B31" s="7" t="s">
        <v>35</v>
      </c>
      <c r="C31" s="8" t="s">
        <v>20</v>
      </c>
      <c r="D31" s="8"/>
      <c r="E31" s="8">
        <v>12</v>
      </c>
      <c r="F31" s="16">
        <f>ROUND((F19+F25+F28)*E31%,0)</f>
        <v>508</v>
      </c>
      <c r="G31" s="4"/>
    </row>
    <row r="32" spans="1:9" ht="15" customHeight="1">
      <c r="A32" s="11" t="s">
        <v>69</v>
      </c>
      <c r="B32" s="12" t="s">
        <v>28</v>
      </c>
      <c r="C32" s="3" t="s">
        <v>9</v>
      </c>
      <c r="D32" s="64">
        <v>3219.89</v>
      </c>
      <c r="E32" s="3">
        <v>1</v>
      </c>
      <c r="F32" s="13">
        <v>3220</v>
      </c>
      <c r="G32" s="6"/>
    </row>
    <row r="33" spans="1:7" s="78" customFormat="1" ht="15" customHeight="1">
      <c r="A33" s="84" t="s">
        <v>70</v>
      </c>
      <c r="B33" s="85" t="s">
        <v>6</v>
      </c>
      <c r="C33" s="85" t="s">
        <v>10</v>
      </c>
      <c r="D33" s="85"/>
      <c r="E33" s="85"/>
      <c r="F33" s="100">
        <f>F11+F32</f>
        <v>26809</v>
      </c>
      <c r="G33" s="86"/>
    </row>
    <row r="34" spans="1:7" ht="15" customHeight="1">
      <c r="A34" s="11" t="s">
        <v>71</v>
      </c>
      <c r="B34" s="12" t="s">
        <v>7</v>
      </c>
      <c r="C34" s="3" t="s">
        <v>20</v>
      </c>
      <c r="D34" s="3"/>
      <c r="E34" s="3">
        <v>20</v>
      </c>
      <c r="F34" s="13">
        <f>ROUND((F33)*E34/100,0)</f>
        <v>5362</v>
      </c>
      <c r="G34" s="6"/>
    </row>
    <row r="35" spans="1:7" ht="15" customHeight="1">
      <c r="A35" s="11" t="s">
        <v>72</v>
      </c>
      <c r="B35" s="12" t="s">
        <v>8</v>
      </c>
      <c r="C35" s="3" t="s">
        <v>20</v>
      </c>
      <c r="D35" s="3"/>
      <c r="E35" s="3">
        <v>20</v>
      </c>
      <c r="F35" s="13">
        <f>ROUND((F33+F34)*E35/100,0)</f>
        <v>6434</v>
      </c>
      <c r="G35" s="6"/>
    </row>
    <row r="36" spans="1:7" s="78" customFormat="1" ht="15" customHeight="1">
      <c r="A36" s="84" t="s">
        <v>73</v>
      </c>
      <c r="B36" s="15" t="s">
        <v>36</v>
      </c>
      <c r="C36" s="85" t="s">
        <v>10</v>
      </c>
      <c r="D36" s="85"/>
      <c r="E36" s="85"/>
      <c r="F36" s="87">
        <f>SUM(F33:F35)</f>
        <v>38605</v>
      </c>
      <c r="G36" s="86"/>
    </row>
    <row r="37" spans="1:7" ht="15" customHeight="1">
      <c r="A37" s="11" t="s">
        <v>54</v>
      </c>
      <c r="B37" s="12" t="s">
        <v>37</v>
      </c>
      <c r="C37" s="3" t="s">
        <v>10</v>
      </c>
      <c r="D37" s="3"/>
      <c r="E37" s="3"/>
      <c r="F37" s="13">
        <f>F38+F41+F44+F45</f>
        <v>41657</v>
      </c>
      <c r="G37" s="6"/>
    </row>
    <row r="38" spans="1:7" ht="15" customHeight="1">
      <c r="A38" s="79" t="s">
        <v>55</v>
      </c>
      <c r="B38" s="9" t="s">
        <v>24</v>
      </c>
      <c r="C38" s="3" t="s">
        <v>10</v>
      </c>
      <c r="D38" s="3"/>
      <c r="E38" s="88"/>
      <c r="F38" s="13">
        <f>F39+F40</f>
        <v>21637</v>
      </c>
      <c r="G38" s="6"/>
    </row>
    <row r="39" spans="1:7" s="18" customFormat="1" ht="15" customHeight="1">
      <c r="A39" s="17" t="s">
        <v>155</v>
      </c>
      <c r="B39" s="7" t="s">
        <v>34</v>
      </c>
      <c r="C39" s="8" t="s">
        <v>20</v>
      </c>
      <c r="D39" s="89"/>
      <c r="E39" s="89">
        <v>80</v>
      </c>
      <c r="F39" s="90">
        <f>ROUND((F11+F24)*E39%,0)</f>
        <v>19379</v>
      </c>
      <c r="G39" s="4"/>
    </row>
    <row r="40" spans="1:7" s="18" customFormat="1" ht="15" customHeight="1">
      <c r="A40" s="17" t="s">
        <v>156</v>
      </c>
      <c r="B40" s="7" t="s">
        <v>35</v>
      </c>
      <c r="C40" s="8" t="s">
        <v>20</v>
      </c>
      <c r="D40" s="89"/>
      <c r="E40" s="89">
        <v>80</v>
      </c>
      <c r="F40" s="90">
        <f>ROUND((F19+F25)*E40%,)</f>
        <v>2258</v>
      </c>
      <c r="G40" s="4"/>
    </row>
    <row r="41" spans="1:7" ht="15" customHeight="1">
      <c r="A41" s="79" t="s">
        <v>157</v>
      </c>
      <c r="B41" s="9" t="s">
        <v>23</v>
      </c>
      <c r="C41" s="3" t="s">
        <v>10</v>
      </c>
      <c r="D41" s="3"/>
      <c r="E41" s="3"/>
      <c r="F41" s="80">
        <f>F42+F43</f>
        <v>0</v>
      </c>
      <c r="G41" s="6"/>
    </row>
    <row r="42" spans="1:7" s="18" customFormat="1" ht="15" customHeight="1">
      <c r="A42" s="17" t="s">
        <v>158</v>
      </c>
      <c r="B42" s="7" t="s">
        <v>34</v>
      </c>
      <c r="C42" s="8" t="s">
        <v>20</v>
      </c>
      <c r="D42" s="8"/>
      <c r="E42" s="8"/>
      <c r="F42" s="90">
        <f>ROUND((F10+F23+F26+F29+F39)*E42%,0)</f>
        <v>0</v>
      </c>
      <c r="G42" s="4"/>
    </row>
    <row r="43" spans="1:7" s="18" customFormat="1" ht="15" customHeight="1">
      <c r="A43" s="17" t="s">
        <v>159</v>
      </c>
      <c r="B43" s="7" t="s">
        <v>35</v>
      </c>
      <c r="C43" s="8" t="s">
        <v>20</v>
      </c>
      <c r="D43" s="8"/>
      <c r="E43" s="8"/>
      <c r="F43" s="90">
        <f>ROUND((F18+F24+F27+F30+F40)*E43%,)</f>
        <v>0</v>
      </c>
      <c r="G43" s="4"/>
    </row>
    <row r="44" spans="1:7" ht="15" customHeight="1">
      <c r="A44" s="79" t="s">
        <v>160</v>
      </c>
      <c r="B44" s="9" t="s">
        <v>22</v>
      </c>
      <c r="C44" s="3" t="s">
        <v>10</v>
      </c>
      <c r="D44" s="3">
        <v>400</v>
      </c>
      <c r="E44" s="3">
        <v>15</v>
      </c>
      <c r="F44" s="80">
        <f>D44*E44</f>
        <v>6000</v>
      </c>
      <c r="G44" s="6" t="s">
        <v>161</v>
      </c>
    </row>
    <row r="45" spans="1:7" ht="25.5">
      <c r="A45" s="11" t="s">
        <v>162</v>
      </c>
      <c r="B45" s="10" t="s">
        <v>63</v>
      </c>
      <c r="C45" s="3" t="s">
        <v>20</v>
      </c>
      <c r="D45" s="3"/>
      <c r="E45" s="3">
        <v>31</v>
      </c>
      <c r="F45" s="13">
        <f>ROUND((F11+F38+F41)*E45%,0)</f>
        <v>14020</v>
      </c>
      <c r="G45" s="6"/>
    </row>
    <row r="46" spans="1:7">
      <c r="A46" s="11" t="s">
        <v>56</v>
      </c>
      <c r="B46" s="10" t="s">
        <v>163</v>
      </c>
      <c r="C46" s="3" t="s">
        <v>134</v>
      </c>
      <c r="D46" s="64">
        <f>3753.89*1.05</f>
        <v>3941.58</v>
      </c>
      <c r="E46" s="3">
        <v>24</v>
      </c>
      <c r="F46" s="13">
        <f>ROUND(D46*E46,0)</f>
        <v>94598</v>
      </c>
      <c r="G46" s="6"/>
    </row>
    <row r="47" spans="1:7" ht="15" customHeight="1">
      <c r="A47" s="11" t="s">
        <v>57</v>
      </c>
      <c r="B47" s="12" t="s">
        <v>164</v>
      </c>
      <c r="C47" s="3" t="s">
        <v>134</v>
      </c>
      <c r="D47" s="64">
        <f>1202.67*1.05</f>
        <v>1262.8</v>
      </c>
      <c r="E47" s="3">
        <v>24</v>
      </c>
      <c r="F47" s="13">
        <f>ROUND(D47*E47,0)</f>
        <v>30307</v>
      </c>
      <c r="G47" s="6"/>
    </row>
    <row r="48" spans="1:7" ht="15" customHeight="1">
      <c r="A48" s="11" t="s">
        <v>58</v>
      </c>
      <c r="B48" s="12" t="s">
        <v>78</v>
      </c>
      <c r="C48" s="3" t="s">
        <v>134</v>
      </c>
      <c r="D48" s="64">
        <f>1372.62*1.05</f>
        <v>1441.25</v>
      </c>
      <c r="E48" s="3">
        <v>24</v>
      </c>
      <c r="F48" s="13">
        <f>ROUND(D48*E48,0)</f>
        <v>34590</v>
      </c>
      <c r="G48" s="6" t="s">
        <v>165</v>
      </c>
    </row>
    <row r="49" spans="1:9" ht="15" customHeight="1">
      <c r="A49" s="11" t="s">
        <v>62</v>
      </c>
      <c r="B49" s="12" t="s">
        <v>151</v>
      </c>
      <c r="C49" s="3" t="s">
        <v>134</v>
      </c>
      <c r="D49" s="64">
        <f>1480.62*1.05</f>
        <v>1554.65</v>
      </c>
      <c r="E49" s="3">
        <v>12</v>
      </c>
      <c r="F49" s="13">
        <f>ROUND(D49*E49,0)</f>
        <v>18656</v>
      </c>
      <c r="G49" s="6"/>
    </row>
    <row r="50" spans="1:9" ht="15" customHeight="1">
      <c r="A50" s="11" t="s">
        <v>59</v>
      </c>
      <c r="B50" s="12" t="s">
        <v>152</v>
      </c>
      <c r="C50" s="3" t="s">
        <v>10</v>
      </c>
      <c r="D50" s="64"/>
      <c r="E50" s="3"/>
      <c r="F50" s="13">
        <f>40347*1.05</f>
        <v>42364</v>
      </c>
      <c r="G50" s="6"/>
    </row>
    <row r="51" spans="1:9" ht="15" customHeight="1">
      <c r="A51" s="11" t="s">
        <v>60</v>
      </c>
      <c r="B51" s="12" t="s">
        <v>150</v>
      </c>
      <c r="C51" s="3" t="s">
        <v>10</v>
      </c>
      <c r="D51" s="64"/>
      <c r="E51" s="3"/>
      <c r="F51" s="13">
        <f>2000*1.05</f>
        <v>2100</v>
      </c>
      <c r="G51" s="6"/>
    </row>
    <row r="52" spans="1:9" ht="15" customHeight="1">
      <c r="A52" s="11" t="s">
        <v>74</v>
      </c>
      <c r="B52" s="12" t="s">
        <v>166</v>
      </c>
      <c r="C52" s="3" t="s">
        <v>10</v>
      </c>
      <c r="D52" s="64"/>
      <c r="E52" s="3"/>
      <c r="F52" s="13">
        <f>ROUND(140000/1.18/30,0)</f>
        <v>3955</v>
      </c>
      <c r="G52" s="6"/>
    </row>
    <row r="53" spans="1:9" s="78" customFormat="1" ht="15" customHeight="1">
      <c r="A53" s="84" t="s">
        <v>75</v>
      </c>
      <c r="B53" s="85" t="s">
        <v>131</v>
      </c>
      <c r="C53" s="85" t="s">
        <v>10</v>
      </c>
      <c r="D53" s="85"/>
      <c r="E53" s="85"/>
      <c r="F53" s="87">
        <f>F36+F37+F46+F47+F48+F49+F50+F51+F52</f>
        <v>306832</v>
      </c>
      <c r="G53" s="86"/>
      <c r="H53" s="91"/>
      <c r="I53" s="91"/>
    </row>
    <row r="54" spans="1:9" ht="15" customHeight="1">
      <c r="A54" s="11" t="s">
        <v>76</v>
      </c>
      <c r="B54" s="3" t="s">
        <v>132</v>
      </c>
      <c r="C54" s="3" t="s">
        <v>20</v>
      </c>
      <c r="D54" s="3"/>
      <c r="E54" s="3">
        <v>18</v>
      </c>
      <c r="F54" s="64">
        <f>F53*0.18</f>
        <v>55229.760000000002</v>
      </c>
      <c r="G54" s="6"/>
      <c r="H54" s="92"/>
      <c r="I54" s="92"/>
    </row>
    <row r="55" spans="1:9" s="78" customFormat="1" ht="15" customHeight="1" thickBot="1">
      <c r="A55" s="93" t="s">
        <v>149</v>
      </c>
      <c r="B55" s="94" t="s">
        <v>133</v>
      </c>
      <c r="C55" s="94" t="s">
        <v>10</v>
      </c>
      <c r="D55" s="94"/>
      <c r="E55" s="94"/>
      <c r="F55" s="95">
        <f>SUM(F53:F54)</f>
        <v>362061.76</v>
      </c>
      <c r="G55" s="96"/>
      <c r="H55" s="97"/>
      <c r="I55" s="97"/>
    </row>
    <row r="56" spans="1:9" ht="15" customHeight="1" thickTop="1">
      <c r="B56" s="69"/>
      <c r="C56" s="69"/>
      <c r="D56" s="69"/>
      <c r="E56" s="69"/>
      <c r="F56" s="69"/>
    </row>
    <row r="57" spans="1:9" ht="15" customHeight="1">
      <c r="B57" s="69"/>
      <c r="C57" s="69"/>
      <c r="D57" s="69"/>
      <c r="E57" s="69"/>
      <c r="F57" s="69"/>
    </row>
    <row r="58" spans="1:9" ht="15" customHeight="1">
      <c r="B58" s="69"/>
      <c r="C58" s="69"/>
      <c r="D58" s="69"/>
      <c r="E58" s="69"/>
      <c r="F58" s="69"/>
    </row>
    <row r="59" spans="1:9" ht="15" customHeight="1">
      <c r="A59" s="101"/>
      <c r="B59" s="104" t="s">
        <v>30</v>
      </c>
      <c r="C59" s="103"/>
      <c r="D59" s="106" t="s">
        <v>31</v>
      </c>
      <c r="E59" s="106"/>
      <c r="F59" s="106"/>
      <c r="G59" s="106"/>
    </row>
    <row r="60" spans="1:9" ht="15" customHeight="1">
      <c r="A60" s="101"/>
      <c r="B60" s="104" t="s">
        <v>61</v>
      </c>
      <c r="C60" s="102"/>
      <c r="D60" s="106" t="s">
        <v>61</v>
      </c>
      <c r="E60" s="106"/>
      <c r="F60" s="106"/>
      <c r="G60" s="106"/>
    </row>
    <row r="61" spans="1:9" ht="15" customHeight="1">
      <c r="A61" s="101"/>
      <c r="B61" s="104" t="s">
        <v>168</v>
      </c>
      <c r="C61" s="102"/>
      <c r="D61" s="106" t="s">
        <v>170</v>
      </c>
      <c r="E61" s="106"/>
      <c r="F61" s="106"/>
      <c r="G61" s="106"/>
    </row>
    <row r="62" spans="1:9" ht="15" customHeight="1">
      <c r="A62" s="101"/>
      <c r="B62" s="105"/>
      <c r="C62" s="103"/>
      <c r="D62" s="107"/>
      <c r="E62" s="107"/>
      <c r="F62" s="107"/>
      <c r="G62" s="107"/>
    </row>
    <row r="63" spans="1:9" ht="15" customHeight="1">
      <c r="A63" s="101"/>
      <c r="B63" s="104" t="s">
        <v>169</v>
      </c>
      <c r="C63" s="102"/>
      <c r="D63" s="106" t="s">
        <v>171</v>
      </c>
      <c r="E63" s="106"/>
      <c r="F63" s="106"/>
      <c r="G63" s="106"/>
    </row>
    <row r="64" spans="1:9" ht="15" customHeight="1">
      <c r="B64" s="69"/>
      <c r="C64" s="69"/>
      <c r="D64" s="69"/>
      <c r="E64" s="69"/>
      <c r="F64" s="69"/>
    </row>
  </sheetData>
  <mergeCells count="15">
    <mergeCell ref="A1:G1"/>
    <mergeCell ref="A2:G2"/>
    <mergeCell ref="A5:G5"/>
    <mergeCell ref="A6:G6"/>
    <mergeCell ref="A8:A9"/>
    <mergeCell ref="B8:B9"/>
    <mergeCell ref="C8:C9"/>
    <mergeCell ref="D8:D9"/>
    <mergeCell ref="E8:F8"/>
    <mergeCell ref="G8:G9"/>
    <mergeCell ref="D59:G59"/>
    <mergeCell ref="D60:G60"/>
    <mergeCell ref="D61:G61"/>
    <mergeCell ref="D62:G62"/>
    <mergeCell ref="D63:G63"/>
  </mergeCells>
  <pageMargins left="0.22" right="0.16" top="0.2" bottom="0.19" header="0.2" footer="0.2"/>
  <pageSetup paperSize="9" scale="88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view="pageBreakPreview" workbookViewId="0">
      <selection sqref="A1:G2"/>
    </sheetView>
  </sheetViews>
  <sheetFormatPr defaultRowHeight="12.75"/>
  <cols>
    <col min="1" max="1" width="7.28515625" style="68" bestFit="1" customWidth="1"/>
    <col min="2" max="2" width="45.7109375" style="14" customWidth="1"/>
    <col min="3" max="3" width="8.7109375" style="14" customWidth="1"/>
    <col min="4" max="4" width="12.7109375" style="14" bestFit="1" customWidth="1"/>
    <col min="5" max="6" width="10.7109375" style="14" customWidth="1"/>
    <col min="7" max="7" width="15.42578125" style="69" bestFit="1" customWidth="1"/>
    <col min="8" max="9" width="9.85546875" style="14" bestFit="1" customWidth="1"/>
    <col min="10" max="16384" width="9.140625" style="14"/>
  </cols>
  <sheetData>
    <row r="1" spans="1:7">
      <c r="A1" s="108"/>
      <c r="B1" s="109"/>
      <c r="C1" s="109"/>
      <c r="D1" s="109"/>
      <c r="E1" s="109"/>
      <c r="F1" s="109"/>
      <c r="G1" s="109"/>
    </row>
    <row r="2" spans="1:7">
      <c r="A2" s="108"/>
      <c r="B2" s="109"/>
      <c r="C2" s="109"/>
      <c r="D2" s="109"/>
      <c r="E2" s="109"/>
      <c r="F2" s="109"/>
      <c r="G2" s="109"/>
    </row>
    <row r="3" spans="1:7">
      <c r="A3" s="66"/>
      <c r="B3" s="67"/>
      <c r="C3" s="67"/>
      <c r="D3" s="67"/>
      <c r="E3" s="67"/>
      <c r="F3" s="67"/>
      <c r="G3" s="67"/>
    </row>
    <row r="5" spans="1:7" ht="15">
      <c r="A5" s="110" t="s">
        <v>0</v>
      </c>
      <c r="B5" s="110"/>
      <c r="C5" s="110"/>
      <c r="D5" s="110"/>
      <c r="E5" s="110"/>
      <c r="F5" s="110"/>
      <c r="G5" s="111"/>
    </row>
    <row r="6" spans="1:7" ht="15">
      <c r="A6" s="110" t="s">
        <v>175</v>
      </c>
      <c r="B6" s="110"/>
      <c r="C6" s="110"/>
      <c r="D6" s="110"/>
      <c r="E6" s="110"/>
      <c r="F6" s="110"/>
      <c r="G6" s="111"/>
    </row>
    <row r="7" spans="1:7" ht="13.5" thickBot="1"/>
    <row r="8" spans="1:7" ht="18.75" customHeight="1" thickTop="1">
      <c r="A8" s="112" t="s">
        <v>11</v>
      </c>
      <c r="B8" s="114" t="s">
        <v>1</v>
      </c>
      <c r="C8" s="114" t="s">
        <v>2</v>
      </c>
      <c r="D8" s="114" t="s">
        <v>27</v>
      </c>
      <c r="E8" s="116" t="s">
        <v>3</v>
      </c>
      <c r="F8" s="116"/>
      <c r="G8" s="117" t="s">
        <v>26</v>
      </c>
    </row>
    <row r="9" spans="1:7" ht="25.5">
      <c r="A9" s="113"/>
      <c r="B9" s="115"/>
      <c r="C9" s="115"/>
      <c r="D9" s="115"/>
      <c r="E9" s="70" t="s">
        <v>5</v>
      </c>
      <c r="F9" s="70" t="s">
        <v>4</v>
      </c>
      <c r="G9" s="118"/>
    </row>
    <row r="10" spans="1:7" ht="13.5" thickBot="1">
      <c r="A10" s="71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3">
        <v>7</v>
      </c>
    </row>
    <row r="11" spans="1:7" s="78" customFormat="1" ht="15" customHeight="1" thickTop="1">
      <c r="A11" s="74">
        <v>1</v>
      </c>
      <c r="B11" s="75" t="s">
        <v>12</v>
      </c>
      <c r="C11" s="76" t="s">
        <v>10</v>
      </c>
      <c r="D11" s="76"/>
      <c r="E11" s="76"/>
      <c r="F11" s="98">
        <f>F12+F19+F23+F26+F29</f>
        <v>21410</v>
      </c>
      <c r="G11" s="77"/>
    </row>
    <row r="12" spans="1:7" ht="15" customHeight="1">
      <c r="A12" s="79" t="s">
        <v>38</v>
      </c>
      <c r="B12" s="12" t="s">
        <v>13</v>
      </c>
      <c r="C12" s="3" t="s">
        <v>10</v>
      </c>
      <c r="D12" s="3"/>
      <c r="E12" s="3"/>
      <c r="F12" s="99">
        <f>SUM(F13:F18)</f>
        <v>10583</v>
      </c>
      <c r="G12" s="6"/>
    </row>
    <row r="13" spans="1:7" s="18" customFormat="1" ht="15" customHeight="1">
      <c r="A13" s="17" t="s">
        <v>39</v>
      </c>
      <c r="B13" s="1" t="s">
        <v>14</v>
      </c>
      <c r="C13" s="8" t="s">
        <v>135</v>
      </c>
      <c r="D13" s="19">
        <f>'Простой (исп. зима)'!D13</f>
        <v>96.87</v>
      </c>
      <c r="E13" s="8">
        <v>24</v>
      </c>
      <c r="F13" s="16">
        <f t="shared" ref="F13:F18" si="0">ROUND(D13*E13,0)</f>
        <v>2325</v>
      </c>
      <c r="G13" s="4" t="s">
        <v>25</v>
      </c>
    </row>
    <row r="14" spans="1:7" s="18" customFormat="1" ht="15" customHeight="1">
      <c r="A14" s="17" t="s">
        <v>40</v>
      </c>
      <c r="B14" s="1" t="s">
        <v>15</v>
      </c>
      <c r="C14" s="8" t="s">
        <v>135</v>
      </c>
      <c r="D14" s="19">
        <f>'Простой (исп. зима)'!D14</f>
        <v>80.400000000000006</v>
      </c>
      <c r="E14" s="8">
        <v>24</v>
      </c>
      <c r="F14" s="16">
        <f t="shared" si="0"/>
        <v>1930</v>
      </c>
      <c r="G14" s="4" t="s">
        <v>25</v>
      </c>
    </row>
    <row r="15" spans="1:7" s="18" customFormat="1" ht="15" customHeight="1">
      <c r="A15" s="17" t="s">
        <v>41</v>
      </c>
      <c r="B15" s="1" t="s">
        <v>16</v>
      </c>
      <c r="C15" s="8" t="s">
        <v>135</v>
      </c>
      <c r="D15" s="19">
        <f>'Простой (исп. зима)'!D15</f>
        <v>70.27</v>
      </c>
      <c r="E15" s="8">
        <v>24</v>
      </c>
      <c r="F15" s="16">
        <f t="shared" si="0"/>
        <v>1686</v>
      </c>
      <c r="G15" s="4" t="s">
        <v>25</v>
      </c>
    </row>
    <row r="16" spans="1:7" s="18" customFormat="1" ht="15" customHeight="1">
      <c r="A16" s="17" t="s">
        <v>42</v>
      </c>
      <c r="B16" s="1" t="s">
        <v>153</v>
      </c>
      <c r="C16" s="8" t="s">
        <v>135</v>
      </c>
      <c r="D16" s="19">
        <f>'Простой (исп. зима)'!D16</f>
        <v>88.05</v>
      </c>
      <c r="E16" s="8">
        <v>24</v>
      </c>
      <c r="F16" s="16">
        <f t="shared" si="0"/>
        <v>2113</v>
      </c>
      <c r="G16" s="4" t="s">
        <v>25</v>
      </c>
    </row>
    <row r="17" spans="1:9" s="18" customFormat="1" ht="15" customHeight="1">
      <c r="A17" s="17" t="s">
        <v>43</v>
      </c>
      <c r="B17" s="1" t="s">
        <v>32</v>
      </c>
      <c r="C17" s="8" t="s">
        <v>135</v>
      </c>
      <c r="D17" s="19">
        <f>'Простой (исп. зима)'!D17</f>
        <v>70.27</v>
      </c>
      <c r="E17" s="8">
        <v>24</v>
      </c>
      <c r="F17" s="16">
        <f t="shared" si="0"/>
        <v>1686</v>
      </c>
      <c r="G17" s="4" t="s">
        <v>25</v>
      </c>
    </row>
    <row r="18" spans="1:9" s="18" customFormat="1" ht="15" customHeight="1">
      <c r="A18" s="17" t="s">
        <v>29</v>
      </c>
      <c r="B18" s="1" t="s">
        <v>154</v>
      </c>
      <c r="C18" s="8" t="s">
        <v>135</v>
      </c>
      <c r="D18" s="19">
        <f>'Простой (исп. зима)'!D18</f>
        <v>70.27</v>
      </c>
      <c r="E18" s="8">
        <v>12</v>
      </c>
      <c r="F18" s="16">
        <f t="shared" si="0"/>
        <v>843</v>
      </c>
      <c r="G18" s="4" t="s">
        <v>136</v>
      </c>
    </row>
    <row r="19" spans="1:9" ht="15" customHeight="1">
      <c r="A19" s="79" t="s">
        <v>44</v>
      </c>
      <c r="B19" s="5" t="s">
        <v>17</v>
      </c>
      <c r="C19" s="3" t="s">
        <v>10</v>
      </c>
      <c r="D19" s="2"/>
      <c r="E19" s="3"/>
      <c r="F19" s="13">
        <f>SUM(F20:F22)</f>
        <v>1440</v>
      </c>
      <c r="G19" s="6"/>
    </row>
    <row r="20" spans="1:9" s="18" customFormat="1" ht="15" customHeight="1">
      <c r="A20" s="17" t="s">
        <v>45</v>
      </c>
      <c r="B20" s="1" t="s">
        <v>18</v>
      </c>
      <c r="C20" s="8" t="s">
        <v>135</v>
      </c>
      <c r="D20" s="19">
        <f>'Простой (исп. зима)'!D20</f>
        <v>60.03</v>
      </c>
      <c r="E20" s="8">
        <v>12</v>
      </c>
      <c r="F20" s="16">
        <f t="shared" ref="F20:F22" si="1">ROUND(D20*E20,0)</f>
        <v>720</v>
      </c>
      <c r="G20" s="4" t="s">
        <v>136</v>
      </c>
    </row>
    <row r="21" spans="1:9" s="18" customFormat="1" ht="15" customHeight="1">
      <c r="A21" s="17" t="s">
        <v>46</v>
      </c>
      <c r="B21" s="1" t="s">
        <v>33</v>
      </c>
      <c r="C21" s="8" t="s">
        <v>135</v>
      </c>
      <c r="D21" s="19">
        <f>'Простой (исп. зима)'!D21</f>
        <v>60.03</v>
      </c>
      <c r="E21" s="8">
        <v>12</v>
      </c>
      <c r="F21" s="16">
        <f t="shared" si="1"/>
        <v>720</v>
      </c>
      <c r="G21" s="4" t="s">
        <v>136</v>
      </c>
    </row>
    <row r="22" spans="1:9" ht="15" hidden="1" customHeight="1">
      <c r="A22" s="79" t="s">
        <v>47</v>
      </c>
      <c r="B22" s="1" t="s">
        <v>68</v>
      </c>
      <c r="C22" s="8" t="s">
        <v>135</v>
      </c>
      <c r="D22" s="19">
        <f>'Простой (исп. зима)'!D22</f>
        <v>50.97</v>
      </c>
      <c r="E22" s="3"/>
      <c r="F22" s="16">
        <f t="shared" si="1"/>
        <v>0</v>
      </c>
      <c r="G22" s="4" t="s">
        <v>25</v>
      </c>
    </row>
    <row r="23" spans="1:9" ht="15" customHeight="1">
      <c r="A23" s="79" t="s">
        <v>48</v>
      </c>
      <c r="B23" s="81" t="s">
        <v>19</v>
      </c>
      <c r="C23" s="3" t="s">
        <v>10</v>
      </c>
      <c r="D23" s="3"/>
      <c r="E23" s="3"/>
      <c r="F23" s="13">
        <f>SUM(F24:F25)</f>
        <v>721</v>
      </c>
      <c r="G23" s="6"/>
      <c r="H23" s="82"/>
      <c r="I23" s="82"/>
    </row>
    <row r="24" spans="1:9" s="18" customFormat="1" ht="15" customHeight="1">
      <c r="A24" s="17" t="s">
        <v>49</v>
      </c>
      <c r="B24" s="7" t="s">
        <v>34</v>
      </c>
      <c r="C24" s="8" t="s">
        <v>20</v>
      </c>
      <c r="D24" s="8"/>
      <c r="E24" s="8">
        <v>6</v>
      </c>
      <c r="F24" s="16">
        <f>ROUND(F12*E24%,0)</f>
        <v>635</v>
      </c>
      <c r="G24" s="4"/>
      <c r="H24" s="83"/>
      <c r="I24" s="83"/>
    </row>
    <row r="25" spans="1:9" s="18" customFormat="1" ht="15" customHeight="1">
      <c r="A25" s="17" t="s">
        <v>50</v>
      </c>
      <c r="B25" s="7" t="s">
        <v>35</v>
      </c>
      <c r="C25" s="8" t="s">
        <v>20</v>
      </c>
      <c r="D25" s="8"/>
      <c r="E25" s="8">
        <v>6</v>
      </c>
      <c r="F25" s="16">
        <f>ROUND(F19*E25%,0)</f>
        <v>86</v>
      </c>
      <c r="G25" s="4"/>
      <c r="H25" s="83"/>
      <c r="I25" s="83"/>
    </row>
    <row r="26" spans="1:9" ht="15" customHeight="1">
      <c r="A26" s="79" t="s">
        <v>51</v>
      </c>
      <c r="B26" s="9" t="s">
        <v>21</v>
      </c>
      <c r="C26" s="3" t="s">
        <v>10</v>
      </c>
      <c r="D26" s="3"/>
      <c r="E26" s="3"/>
      <c r="F26" s="13">
        <f>SUM(F27:F28)</f>
        <v>6372</v>
      </c>
      <c r="G26" s="6"/>
    </row>
    <row r="27" spans="1:9" s="18" customFormat="1" ht="15" customHeight="1">
      <c r="A27" s="17" t="s">
        <v>52</v>
      </c>
      <c r="B27" s="7" t="s">
        <v>34</v>
      </c>
      <c r="C27" s="8" t="s">
        <v>20</v>
      </c>
      <c r="D27" s="8"/>
      <c r="E27" s="8">
        <v>50</v>
      </c>
      <c r="F27" s="16">
        <f>ROUND((F12+F24)*E27%,0)</f>
        <v>5609</v>
      </c>
      <c r="G27" s="4"/>
    </row>
    <row r="28" spans="1:9" s="18" customFormat="1" ht="15" customHeight="1">
      <c r="A28" s="17" t="s">
        <v>53</v>
      </c>
      <c r="B28" s="7" t="s">
        <v>35</v>
      </c>
      <c r="C28" s="8" t="s">
        <v>20</v>
      </c>
      <c r="D28" s="8"/>
      <c r="E28" s="8">
        <v>50</v>
      </c>
      <c r="F28" s="16">
        <f>ROUND((F19+F25)*E28%,0)</f>
        <v>763</v>
      </c>
      <c r="G28" s="4"/>
    </row>
    <row r="29" spans="1:9" ht="15" customHeight="1">
      <c r="A29" s="79" t="s">
        <v>65</v>
      </c>
      <c r="B29" s="9" t="s">
        <v>64</v>
      </c>
      <c r="C29" s="3" t="s">
        <v>10</v>
      </c>
      <c r="D29" s="3"/>
      <c r="E29" s="3"/>
      <c r="F29" s="13">
        <f>SUM(F30:F31)</f>
        <v>2294</v>
      </c>
      <c r="G29" s="6"/>
    </row>
    <row r="30" spans="1:9" s="18" customFormat="1" ht="15" customHeight="1">
      <c r="A30" s="17" t="s">
        <v>66</v>
      </c>
      <c r="B30" s="7" t="s">
        <v>34</v>
      </c>
      <c r="C30" s="8" t="s">
        <v>20</v>
      </c>
      <c r="D30" s="8"/>
      <c r="E30" s="8">
        <v>12</v>
      </c>
      <c r="F30" s="16">
        <f>ROUND((F12+F24+F27)*E30%,0)</f>
        <v>2019</v>
      </c>
      <c r="G30" s="4"/>
    </row>
    <row r="31" spans="1:9" s="18" customFormat="1" ht="15" customHeight="1">
      <c r="A31" s="17" t="s">
        <v>67</v>
      </c>
      <c r="B31" s="7" t="s">
        <v>35</v>
      </c>
      <c r="C31" s="8" t="s">
        <v>20</v>
      </c>
      <c r="D31" s="8"/>
      <c r="E31" s="8">
        <v>12</v>
      </c>
      <c r="F31" s="16">
        <f>ROUND((F19+F25+F28)*E31%,0)</f>
        <v>275</v>
      </c>
      <c r="G31" s="4"/>
    </row>
    <row r="32" spans="1:9" ht="15" customHeight="1">
      <c r="A32" s="11" t="s">
        <v>69</v>
      </c>
      <c r="B32" s="12" t="s">
        <v>28</v>
      </c>
      <c r="C32" s="3" t="s">
        <v>9</v>
      </c>
      <c r="D32" s="64">
        <v>3219.89</v>
      </c>
      <c r="E32" s="3">
        <v>1</v>
      </c>
      <c r="F32" s="13">
        <v>3220</v>
      </c>
      <c r="G32" s="6"/>
    </row>
    <row r="33" spans="1:7" s="78" customFormat="1" ht="15" customHeight="1">
      <c r="A33" s="84" t="s">
        <v>70</v>
      </c>
      <c r="B33" s="85" t="s">
        <v>6</v>
      </c>
      <c r="C33" s="85" t="s">
        <v>10</v>
      </c>
      <c r="D33" s="85"/>
      <c r="E33" s="85"/>
      <c r="F33" s="100">
        <f>F11+F32</f>
        <v>24630</v>
      </c>
      <c r="G33" s="86"/>
    </row>
    <row r="34" spans="1:7" ht="15" customHeight="1">
      <c r="A34" s="11" t="s">
        <v>71</v>
      </c>
      <c r="B34" s="12" t="s">
        <v>7</v>
      </c>
      <c r="C34" s="3" t="s">
        <v>20</v>
      </c>
      <c r="D34" s="3"/>
      <c r="E34" s="3">
        <v>20</v>
      </c>
      <c r="F34" s="13">
        <f>ROUND((F33)*E34/100,0)</f>
        <v>4926</v>
      </c>
      <c r="G34" s="6"/>
    </row>
    <row r="35" spans="1:7" ht="15" customHeight="1">
      <c r="A35" s="11" t="s">
        <v>72</v>
      </c>
      <c r="B35" s="12" t="s">
        <v>8</v>
      </c>
      <c r="C35" s="3" t="s">
        <v>20</v>
      </c>
      <c r="D35" s="3"/>
      <c r="E35" s="3">
        <v>20</v>
      </c>
      <c r="F35" s="13">
        <f>ROUND((F33+F34)*E35/100,0)</f>
        <v>5911</v>
      </c>
      <c r="G35" s="6"/>
    </row>
    <row r="36" spans="1:7" s="78" customFormat="1" ht="15" customHeight="1">
      <c r="A36" s="84" t="s">
        <v>73</v>
      </c>
      <c r="B36" s="15" t="s">
        <v>36</v>
      </c>
      <c r="C36" s="85" t="s">
        <v>10</v>
      </c>
      <c r="D36" s="85"/>
      <c r="E36" s="85"/>
      <c r="F36" s="87">
        <f>SUM(F33:F35)</f>
        <v>35467</v>
      </c>
      <c r="G36" s="86"/>
    </row>
    <row r="37" spans="1:7" ht="15" customHeight="1">
      <c r="A37" s="11" t="s">
        <v>54</v>
      </c>
      <c r="B37" s="12" t="s">
        <v>37</v>
      </c>
      <c r="C37" s="3" t="s">
        <v>10</v>
      </c>
      <c r="D37" s="3"/>
      <c r="E37" s="3"/>
      <c r="F37" s="13">
        <f>F38+F41+F44+F45</f>
        <v>36540</v>
      </c>
      <c r="G37" s="6"/>
    </row>
    <row r="38" spans="1:7" ht="15" customHeight="1">
      <c r="A38" s="79" t="s">
        <v>55</v>
      </c>
      <c r="B38" s="9" t="s">
        <v>24</v>
      </c>
      <c r="C38" s="3" t="s">
        <v>10</v>
      </c>
      <c r="D38" s="3"/>
      <c r="E38" s="88"/>
      <c r="F38" s="13">
        <f>F39+F40</f>
        <v>18857</v>
      </c>
      <c r="G38" s="6"/>
    </row>
    <row r="39" spans="1:7" s="18" customFormat="1" ht="15" customHeight="1">
      <c r="A39" s="17" t="s">
        <v>155</v>
      </c>
      <c r="B39" s="7" t="s">
        <v>34</v>
      </c>
      <c r="C39" s="8" t="s">
        <v>20</v>
      </c>
      <c r="D39" s="89"/>
      <c r="E39" s="89">
        <v>80</v>
      </c>
      <c r="F39" s="90">
        <f>ROUND((F11+F24)*E39%,0)</f>
        <v>17636</v>
      </c>
      <c r="G39" s="4"/>
    </row>
    <row r="40" spans="1:7" s="18" customFormat="1" ht="15" customHeight="1">
      <c r="A40" s="17" t="s">
        <v>156</v>
      </c>
      <c r="B40" s="7" t="s">
        <v>35</v>
      </c>
      <c r="C40" s="8" t="s">
        <v>20</v>
      </c>
      <c r="D40" s="89"/>
      <c r="E40" s="89">
        <v>80</v>
      </c>
      <c r="F40" s="90">
        <f>ROUND((F19+F25)*E40%,)</f>
        <v>1221</v>
      </c>
      <c r="G40" s="4"/>
    </row>
    <row r="41" spans="1:7" ht="15" customHeight="1">
      <c r="A41" s="79" t="s">
        <v>157</v>
      </c>
      <c r="B41" s="9" t="s">
        <v>23</v>
      </c>
      <c r="C41" s="3" t="s">
        <v>10</v>
      </c>
      <c r="D41" s="3"/>
      <c r="E41" s="3"/>
      <c r="F41" s="80">
        <f>F42+F43</f>
        <v>0</v>
      </c>
      <c r="G41" s="6"/>
    </row>
    <row r="42" spans="1:7" s="18" customFormat="1" ht="15" customHeight="1">
      <c r="A42" s="17" t="s">
        <v>158</v>
      </c>
      <c r="B42" s="7" t="s">
        <v>34</v>
      </c>
      <c r="C42" s="8" t="s">
        <v>20</v>
      </c>
      <c r="D42" s="8"/>
      <c r="E42" s="8"/>
      <c r="F42" s="90">
        <f>ROUND((F10+F23+F26+F29+F39)*E42%,0)</f>
        <v>0</v>
      </c>
      <c r="G42" s="4"/>
    </row>
    <row r="43" spans="1:7" s="18" customFormat="1" ht="15" customHeight="1">
      <c r="A43" s="17" t="s">
        <v>159</v>
      </c>
      <c r="B43" s="7" t="s">
        <v>35</v>
      </c>
      <c r="C43" s="8" t="s">
        <v>20</v>
      </c>
      <c r="D43" s="8"/>
      <c r="E43" s="8"/>
      <c r="F43" s="90">
        <f>ROUND((F18+F24+F27+F30+F40)*E43%,)</f>
        <v>0</v>
      </c>
      <c r="G43" s="4"/>
    </row>
    <row r="44" spans="1:7" ht="15" customHeight="1">
      <c r="A44" s="79" t="s">
        <v>160</v>
      </c>
      <c r="B44" s="9" t="s">
        <v>22</v>
      </c>
      <c r="C44" s="3" t="s">
        <v>10</v>
      </c>
      <c r="D44" s="3">
        <v>400</v>
      </c>
      <c r="E44" s="3">
        <v>13</v>
      </c>
      <c r="F44" s="80">
        <f>D44*E44</f>
        <v>5200</v>
      </c>
      <c r="G44" s="6" t="s">
        <v>167</v>
      </c>
    </row>
    <row r="45" spans="1:7" ht="25.5">
      <c r="A45" s="11" t="s">
        <v>162</v>
      </c>
      <c r="B45" s="10" t="s">
        <v>63</v>
      </c>
      <c r="C45" s="3" t="s">
        <v>20</v>
      </c>
      <c r="D45" s="3"/>
      <c r="E45" s="3">
        <v>31</v>
      </c>
      <c r="F45" s="13">
        <f>ROUND((F11+F38+F41)*E45%,0)</f>
        <v>12483</v>
      </c>
      <c r="G45" s="6"/>
    </row>
    <row r="46" spans="1:7">
      <c r="A46" s="11" t="s">
        <v>56</v>
      </c>
      <c r="B46" s="10" t="s">
        <v>163</v>
      </c>
      <c r="C46" s="3" t="s">
        <v>134</v>
      </c>
      <c r="D46" s="64">
        <f>3753.89*1.05</f>
        <v>3941.58</v>
      </c>
      <c r="E46" s="3">
        <v>24</v>
      </c>
      <c r="F46" s="13">
        <f>ROUND(D46*E46,0)</f>
        <v>94598</v>
      </c>
      <c r="G46" s="6"/>
    </row>
    <row r="47" spans="1:7" ht="15" customHeight="1">
      <c r="A47" s="11" t="s">
        <v>57</v>
      </c>
      <c r="B47" s="12" t="s">
        <v>164</v>
      </c>
      <c r="C47" s="3" t="s">
        <v>134</v>
      </c>
      <c r="D47" s="64">
        <f>1202.67*1.05</f>
        <v>1262.8</v>
      </c>
      <c r="E47" s="3">
        <v>24</v>
      </c>
      <c r="F47" s="13">
        <f>ROUND(D47*E47,0)</f>
        <v>30307</v>
      </c>
      <c r="G47" s="6"/>
    </row>
    <row r="48" spans="1:7" ht="15" customHeight="1">
      <c r="A48" s="11" t="s">
        <v>58</v>
      </c>
      <c r="B48" s="12" t="s">
        <v>151</v>
      </c>
      <c r="C48" s="3" t="s">
        <v>134</v>
      </c>
      <c r="D48" s="64">
        <f>1480.62*1.05</f>
        <v>1554.65</v>
      </c>
      <c r="E48" s="3">
        <v>12</v>
      </c>
      <c r="F48" s="13">
        <f>ROUND(D48*E48,0)</f>
        <v>18656</v>
      </c>
      <c r="G48" s="6"/>
    </row>
    <row r="49" spans="1:9" ht="15" customHeight="1">
      <c r="A49" s="11" t="s">
        <v>62</v>
      </c>
      <c r="B49" s="12" t="s">
        <v>152</v>
      </c>
      <c r="C49" s="3" t="s">
        <v>10</v>
      </c>
      <c r="D49" s="64"/>
      <c r="E49" s="3"/>
      <c r="F49" s="13">
        <f>40347*1.05</f>
        <v>42364</v>
      </c>
      <c r="G49" s="6"/>
    </row>
    <row r="50" spans="1:9" ht="15" customHeight="1">
      <c r="A50" s="11" t="s">
        <v>59</v>
      </c>
      <c r="B50" s="12" t="s">
        <v>150</v>
      </c>
      <c r="C50" s="3" t="s">
        <v>10</v>
      </c>
      <c r="D50" s="64"/>
      <c r="E50" s="3"/>
      <c r="F50" s="13">
        <f>2000*1.05</f>
        <v>2100</v>
      </c>
      <c r="G50" s="6"/>
    </row>
    <row r="51" spans="1:9" ht="15" customHeight="1">
      <c r="A51" s="11" t="s">
        <v>60</v>
      </c>
      <c r="B51" s="12" t="s">
        <v>166</v>
      </c>
      <c r="C51" s="3" t="s">
        <v>10</v>
      </c>
      <c r="D51" s="64"/>
      <c r="E51" s="3"/>
      <c r="F51" s="13">
        <f>ROUND(140000/1.18/30,0)</f>
        <v>3955</v>
      </c>
      <c r="G51" s="6"/>
    </row>
    <row r="52" spans="1:9" s="78" customFormat="1" ht="15" customHeight="1">
      <c r="A52" s="84" t="s">
        <v>74</v>
      </c>
      <c r="B52" s="85" t="s">
        <v>131</v>
      </c>
      <c r="C52" s="85" t="s">
        <v>10</v>
      </c>
      <c r="D52" s="85"/>
      <c r="E52" s="85"/>
      <c r="F52" s="87">
        <f>F36+F37+F46+F47+F48+F49+F50+F51</f>
        <v>263987</v>
      </c>
      <c r="G52" s="86"/>
      <c r="H52" s="91"/>
      <c r="I52" s="91"/>
    </row>
    <row r="53" spans="1:9" ht="15" customHeight="1">
      <c r="A53" s="11" t="s">
        <v>75</v>
      </c>
      <c r="B53" s="3" t="s">
        <v>132</v>
      </c>
      <c r="C53" s="3" t="s">
        <v>20</v>
      </c>
      <c r="D53" s="3"/>
      <c r="E53" s="3">
        <v>18</v>
      </c>
      <c r="F53" s="64">
        <f>F52*0.18</f>
        <v>47517.66</v>
      </c>
      <c r="G53" s="6"/>
      <c r="H53" s="92"/>
      <c r="I53" s="92"/>
    </row>
    <row r="54" spans="1:9" s="78" customFormat="1" ht="15" customHeight="1" thickBot="1">
      <c r="A54" s="93" t="s">
        <v>76</v>
      </c>
      <c r="B54" s="94" t="s">
        <v>133</v>
      </c>
      <c r="C54" s="94" t="s">
        <v>10</v>
      </c>
      <c r="D54" s="94"/>
      <c r="E54" s="94"/>
      <c r="F54" s="95">
        <f>SUM(F52:F53)</f>
        <v>311504.65999999997</v>
      </c>
      <c r="G54" s="96"/>
      <c r="H54" s="97"/>
      <c r="I54" s="97"/>
    </row>
    <row r="55" spans="1:9" ht="15" customHeight="1" thickTop="1">
      <c r="B55" s="69"/>
      <c r="C55" s="69"/>
      <c r="D55" s="69"/>
      <c r="E55" s="69"/>
      <c r="F55" s="69"/>
    </row>
    <row r="56" spans="1:9" ht="15" customHeight="1">
      <c r="B56" s="69"/>
      <c r="C56" s="69"/>
      <c r="D56" s="69"/>
      <c r="E56" s="69"/>
      <c r="F56" s="69"/>
    </row>
    <row r="57" spans="1:9" ht="15" customHeight="1">
      <c r="B57" s="69"/>
      <c r="C57" s="69"/>
      <c r="D57" s="69"/>
      <c r="E57" s="69"/>
      <c r="F57" s="69"/>
    </row>
    <row r="58" spans="1:9" ht="15" customHeight="1">
      <c r="A58" s="101"/>
      <c r="B58" s="104" t="s">
        <v>30</v>
      </c>
      <c r="C58" s="103"/>
      <c r="D58" s="106" t="s">
        <v>31</v>
      </c>
      <c r="E58" s="106"/>
      <c r="F58" s="106"/>
      <c r="G58" s="106"/>
    </row>
    <row r="59" spans="1:9" ht="15" customHeight="1">
      <c r="A59" s="101"/>
      <c r="B59" s="104" t="s">
        <v>61</v>
      </c>
      <c r="C59" s="102"/>
      <c r="D59" s="106" t="s">
        <v>61</v>
      </c>
      <c r="E59" s="106"/>
      <c r="F59" s="106"/>
      <c r="G59" s="106"/>
    </row>
    <row r="60" spans="1:9" ht="15" customHeight="1">
      <c r="A60" s="101"/>
      <c r="B60" s="104" t="s">
        <v>168</v>
      </c>
      <c r="C60" s="102"/>
      <c r="D60" s="106" t="s">
        <v>170</v>
      </c>
      <c r="E60" s="106"/>
      <c r="F60" s="106"/>
      <c r="G60" s="106"/>
    </row>
    <row r="61" spans="1:9" ht="15" customHeight="1">
      <c r="A61" s="101"/>
      <c r="B61" s="105"/>
      <c r="C61" s="103"/>
      <c r="D61" s="107"/>
      <c r="E61" s="107"/>
      <c r="F61" s="107"/>
      <c r="G61" s="107"/>
    </row>
    <row r="62" spans="1:9" ht="15" customHeight="1">
      <c r="A62" s="101"/>
      <c r="B62" s="104" t="s">
        <v>169</v>
      </c>
      <c r="C62" s="102"/>
      <c r="D62" s="106" t="s">
        <v>171</v>
      </c>
      <c r="E62" s="106"/>
      <c r="F62" s="106"/>
      <c r="G62" s="106"/>
    </row>
    <row r="63" spans="1:9" ht="15" customHeight="1">
      <c r="B63" s="69"/>
      <c r="C63" s="69"/>
      <c r="D63" s="69"/>
      <c r="E63" s="69"/>
      <c r="F63" s="69"/>
    </row>
  </sheetData>
  <mergeCells count="15">
    <mergeCell ref="A1:G1"/>
    <mergeCell ref="A2:G2"/>
    <mergeCell ref="A5:G5"/>
    <mergeCell ref="A6:G6"/>
    <mergeCell ref="A8:A9"/>
    <mergeCell ref="B8:B9"/>
    <mergeCell ref="C8:C9"/>
    <mergeCell ref="D8:D9"/>
    <mergeCell ref="E8:F8"/>
    <mergeCell ref="G8:G9"/>
    <mergeCell ref="D58:G58"/>
    <mergeCell ref="D59:G59"/>
    <mergeCell ref="D60:G60"/>
    <mergeCell ref="D61:G61"/>
    <mergeCell ref="D62:G62"/>
  </mergeCells>
  <pageMargins left="0.22" right="0.16" top="0.2" bottom="0.19" header="0.2" footer="0.2"/>
  <pageSetup paperSize="9" scale="90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view="pageBreakPreview" topLeftCell="A67" workbookViewId="0">
      <selection activeCell="I92" sqref="I92"/>
    </sheetView>
  </sheetViews>
  <sheetFormatPr defaultRowHeight="12.75"/>
  <cols>
    <col min="1" max="1" width="46.7109375" style="21" customWidth="1"/>
    <col min="2" max="2" width="13.85546875" style="22" bestFit="1" customWidth="1"/>
    <col min="3" max="3" width="13.42578125" style="23" bestFit="1" customWidth="1"/>
    <col min="4" max="4" width="13.42578125" style="22" bestFit="1" customWidth="1"/>
    <col min="5" max="5" width="9" style="20" bestFit="1" customWidth="1"/>
    <col min="6" max="6" width="12.7109375" style="22" customWidth="1"/>
    <col min="7" max="10" width="9.140625" style="20"/>
    <col min="11" max="11" width="10.140625" style="20" bestFit="1" customWidth="1"/>
    <col min="12" max="16384" width="9.140625" style="20"/>
  </cols>
  <sheetData>
    <row r="1" spans="1:11">
      <c r="A1" s="119" t="s">
        <v>137</v>
      </c>
      <c r="B1" s="120"/>
      <c r="C1" s="120"/>
      <c r="D1" s="120"/>
      <c r="E1" s="120"/>
      <c r="F1" s="120"/>
    </row>
    <row r="4" spans="1:11" ht="14.25">
      <c r="A4" s="121" t="s">
        <v>138</v>
      </c>
      <c r="B4" s="122"/>
      <c r="C4" s="123"/>
      <c r="D4" s="122"/>
      <c r="E4" s="124"/>
      <c r="F4" s="122"/>
    </row>
    <row r="5" spans="1:11" ht="13.5" thickBot="1"/>
    <row r="6" spans="1:11" s="29" customFormat="1" ht="27" thickTop="1" thickBot="1">
      <c r="A6" s="24" t="s">
        <v>79</v>
      </c>
      <c r="B6" s="25" t="s">
        <v>80</v>
      </c>
      <c r="C6" s="26" t="s">
        <v>81</v>
      </c>
      <c r="D6" s="25" t="s">
        <v>82</v>
      </c>
      <c r="E6" s="27" t="s">
        <v>83</v>
      </c>
      <c r="F6" s="28" t="s">
        <v>84</v>
      </c>
    </row>
    <row r="7" spans="1:11" s="29" customFormat="1" ht="15" customHeight="1" thickTop="1">
      <c r="A7" s="30" t="s">
        <v>85</v>
      </c>
      <c r="B7" s="31">
        <f>SUM(B8:B29)</f>
        <v>10492834.529999999</v>
      </c>
      <c r="C7" s="32"/>
      <c r="D7" s="31">
        <f>SUM(D8:D29)</f>
        <v>124864.73</v>
      </c>
      <c r="E7" s="33"/>
      <c r="F7" s="34">
        <f>SUM(F8:F29)</f>
        <v>124864.73</v>
      </c>
    </row>
    <row r="8" spans="1:11">
      <c r="A8" s="35" t="s">
        <v>86</v>
      </c>
      <c r="B8" s="36">
        <v>1006891.62</v>
      </c>
      <c r="C8" s="37">
        <v>0.14280000000000001</v>
      </c>
      <c r="D8" s="36">
        <f t="shared" ref="D8:D29" si="0">(B8*C8)/12</f>
        <v>11982.01</v>
      </c>
      <c r="E8" s="38">
        <v>1</v>
      </c>
      <c r="F8" s="39">
        <f>D8*E8</f>
        <v>11982.01</v>
      </c>
    </row>
    <row r="9" spans="1:11" ht="15" customHeight="1">
      <c r="A9" s="35" t="s">
        <v>87</v>
      </c>
      <c r="B9" s="36">
        <v>802079.58</v>
      </c>
      <c r="C9" s="37">
        <v>0.14280000000000001</v>
      </c>
      <c r="D9" s="36">
        <f t="shared" si="0"/>
        <v>9544.75</v>
      </c>
      <c r="E9" s="38">
        <f t="shared" ref="E9:E16" si="1">E8</f>
        <v>1</v>
      </c>
      <c r="F9" s="39">
        <f t="shared" ref="F9:F29" si="2">D9*E9</f>
        <v>9544.75</v>
      </c>
    </row>
    <row r="10" spans="1:11" ht="15" customHeight="1">
      <c r="A10" s="35" t="s">
        <v>88</v>
      </c>
      <c r="B10" s="36">
        <v>884338.95</v>
      </c>
      <c r="C10" s="37">
        <v>0.14280000000000001</v>
      </c>
      <c r="D10" s="36">
        <f t="shared" si="0"/>
        <v>10523.63</v>
      </c>
      <c r="E10" s="38">
        <f t="shared" si="1"/>
        <v>1</v>
      </c>
      <c r="F10" s="39">
        <f t="shared" si="2"/>
        <v>10523.63</v>
      </c>
    </row>
    <row r="11" spans="1:11" ht="15" customHeight="1">
      <c r="A11" s="35" t="s">
        <v>89</v>
      </c>
      <c r="B11" s="36">
        <v>823837.45</v>
      </c>
      <c r="C11" s="37">
        <v>0.14280000000000001</v>
      </c>
      <c r="D11" s="36">
        <f t="shared" si="0"/>
        <v>9803.67</v>
      </c>
      <c r="E11" s="38">
        <f t="shared" si="1"/>
        <v>1</v>
      </c>
      <c r="F11" s="39">
        <f t="shared" si="2"/>
        <v>9803.67</v>
      </c>
      <c r="K11" s="40"/>
    </row>
    <row r="12" spans="1:11" ht="15" customHeight="1">
      <c r="A12" s="35" t="s">
        <v>90</v>
      </c>
      <c r="B12" s="36">
        <v>818815.51</v>
      </c>
      <c r="C12" s="37">
        <v>0.14280000000000001</v>
      </c>
      <c r="D12" s="36">
        <f t="shared" si="0"/>
        <v>9743.9</v>
      </c>
      <c r="E12" s="38">
        <f t="shared" si="1"/>
        <v>1</v>
      </c>
      <c r="F12" s="39">
        <f t="shared" si="2"/>
        <v>9743.9</v>
      </c>
      <c r="K12" s="40"/>
    </row>
    <row r="13" spans="1:11" ht="15" customHeight="1">
      <c r="A13" s="35" t="s">
        <v>90</v>
      </c>
      <c r="B13" s="36">
        <v>818815.51</v>
      </c>
      <c r="C13" s="37">
        <v>0.14280000000000001</v>
      </c>
      <c r="D13" s="36">
        <f t="shared" si="0"/>
        <v>9743.9</v>
      </c>
      <c r="E13" s="38">
        <f t="shared" si="1"/>
        <v>1</v>
      </c>
      <c r="F13" s="39">
        <f t="shared" si="2"/>
        <v>9743.9</v>
      </c>
      <c r="K13" s="41"/>
    </row>
    <row r="14" spans="1:11" ht="15" customHeight="1">
      <c r="A14" s="35" t="s">
        <v>90</v>
      </c>
      <c r="B14" s="36">
        <v>818815.51</v>
      </c>
      <c r="C14" s="37">
        <v>0.14280000000000001</v>
      </c>
      <c r="D14" s="36">
        <f t="shared" si="0"/>
        <v>9743.9</v>
      </c>
      <c r="E14" s="38">
        <f t="shared" si="1"/>
        <v>1</v>
      </c>
      <c r="F14" s="39">
        <f t="shared" si="2"/>
        <v>9743.9</v>
      </c>
    </row>
    <row r="15" spans="1:11" ht="15" customHeight="1">
      <c r="A15" s="35" t="s">
        <v>90</v>
      </c>
      <c r="B15" s="36">
        <v>818815.51</v>
      </c>
      <c r="C15" s="37">
        <v>0.14280000000000001</v>
      </c>
      <c r="D15" s="36">
        <f t="shared" si="0"/>
        <v>9743.9</v>
      </c>
      <c r="E15" s="38">
        <f t="shared" si="1"/>
        <v>1</v>
      </c>
      <c r="F15" s="39">
        <f t="shared" si="2"/>
        <v>9743.9</v>
      </c>
    </row>
    <row r="16" spans="1:11" ht="15" customHeight="1">
      <c r="A16" s="35" t="s">
        <v>90</v>
      </c>
      <c r="B16" s="36">
        <v>773951.93</v>
      </c>
      <c r="C16" s="37">
        <v>0.14280000000000001</v>
      </c>
      <c r="D16" s="36">
        <f t="shared" si="0"/>
        <v>9210.0300000000007</v>
      </c>
      <c r="E16" s="38">
        <f t="shared" si="1"/>
        <v>1</v>
      </c>
      <c r="F16" s="39">
        <f t="shared" si="2"/>
        <v>9210.0300000000007</v>
      </c>
    </row>
    <row r="17" spans="1:6" ht="15" customHeight="1">
      <c r="A17" s="35" t="s">
        <v>90</v>
      </c>
      <c r="B17" s="36">
        <v>773951.93</v>
      </c>
      <c r="C17" s="37">
        <v>0.14280000000000001</v>
      </c>
      <c r="D17" s="36">
        <f t="shared" si="0"/>
        <v>9210.0300000000007</v>
      </c>
      <c r="E17" s="38">
        <f>E15</f>
        <v>1</v>
      </c>
      <c r="F17" s="39">
        <f t="shared" si="2"/>
        <v>9210.0300000000007</v>
      </c>
    </row>
    <row r="18" spans="1:6" ht="15" customHeight="1">
      <c r="A18" s="35" t="s">
        <v>90</v>
      </c>
      <c r="B18" s="36">
        <v>773951.93</v>
      </c>
      <c r="C18" s="37">
        <v>0.14280000000000001</v>
      </c>
      <c r="D18" s="36">
        <f t="shared" si="0"/>
        <v>9210.0300000000007</v>
      </c>
      <c r="E18" s="38">
        <f>E15</f>
        <v>1</v>
      </c>
      <c r="F18" s="39">
        <f t="shared" si="2"/>
        <v>9210.0300000000007</v>
      </c>
    </row>
    <row r="19" spans="1:6" ht="15" customHeight="1">
      <c r="A19" s="35" t="s">
        <v>91</v>
      </c>
      <c r="B19" s="36">
        <v>103094.85</v>
      </c>
      <c r="C19" s="37">
        <v>0.14280000000000001</v>
      </c>
      <c r="D19" s="36">
        <f t="shared" si="0"/>
        <v>1226.83</v>
      </c>
      <c r="E19" s="38">
        <f>E15</f>
        <v>1</v>
      </c>
      <c r="F19" s="39">
        <f t="shared" si="2"/>
        <v>1226.83</v>
      </c>
    </row>
    <row r="20" spans="1:6" ht="15" customHeight="1">
      <c r="A20" s="35" t="s">
        <v>91</v>
      </c>
      <c r="B20" s="36">
        <v>103094.85</v>
      </c>
      <c r="C20" s="37">
        <v>0.14280000000000001</v>
      </c>
      <c r="D20" s="36">
        <f t="shared" si="0"/>
        <v>1226.83</v>
      </c>
      <c r="E20" s="38">
        <f>E15</f>
        <v>1</v>
      </c>
      <c r="F20" s="39">
        <f t="shared" si="2"/>
        <v>1226.83</v>
      </c>
    </row>
    <row r="21" spans="1:6" ht="15" customHeight="1">
      <c r="A21" s="35" t="s">
        <v>91</v>
      </c>
      <c r="B21" s="36">
        <v>103094.85</v>
      </c>
      <c r="C21" s="37">
        <v>0.14280000000000001</v>
      </c>
      <c r="D21" s="36">
        <f t="shared" si="0"/>
        <v>1226.83</v>
      </c>
      <c r="E21" s="38">
        <f>E15</f>
        <v>1</v>
      </c>
      <c r="F21" s="39">
        <f t="shared" si="2"/>
        <v>1226.83</v>
      </c>
    </row>
    <row r="22" spans="1:6" ht="15" customHeight="1">
      <c r="A22" s="35" t="s">
        <v>91</v>
      </c>
      <c r="B22" s="36">
        <v>103094.85</v>
      </c>
      <c r="C22" s="37">
        <v>0.14280000000000001</v>
      </c>
      <c r="D22" s="36">
        <f t="shared" si="0"/>
        <v>1226.83</v>
      </c>
      <c r="E22" s="38">
        <f>E15</f>
        <v>1</v>
      </c>
      <c r="F22" s="39">
        <f t="shared" si="2"/>
        <v>1226.83</v>
      </c>
    </row>
    <row r="23" spans="1:6" ht="15" customHeight="1">
      <c r="A23" s="35" t="s">
        <v>91</v>
      </c>
      <c r="B23" s="36">
        <v>103094.85</v>
      </c>
      <c r="C23" s="37">
        <v>0.14280000000000001</v>
      </c>
      <c r="D23" s="36">
        <f t="shared" si="0"/>
        <v>1226.83</v>
      </c>
      <c r="E23" s="38">
        <f t="shared" ref="E23:E29" si="3">E16</f>
        <v>1</v>
      </c>
      <c r="F23" s="39">
        <f t="shared" si="2"/>
        <v>1226.83</v>
      </c>
    </row>
    <row r="24" spans="1:6" ht="15" customHeight="1">
      <c r="A24" s="35" t="s">
        <v>91</v>
      </c>
      <c r="B24" s="36">
        <v>103094.85</v>
      </c>
      <c r="C24" s="37">
        <v>0.14280000000000001</v>
      </c>
      <c r="D24" s="36">
        <f t="shared" si="0"/>
        <v>1226.83</v>
      </c>
      <c r="E24" s="38">
        <f t="shared" si="3"/>
        <v>1</v>
      </c>
      <c r="F24" s="39">
        <f t="shared" si="2"/>
        <v>1226.83</v>
      </c>
    </row>
    <row r="25" spans="1:6">
      <c r="A25" s="35" t="s">
        <v>92</v>
      </c>
      <c r="B25" s="36">
        <v>152000</v>
      </c>
      <c r="C25" s="37">
        <v>0.14280000000000001</v>
      </c>
      <c r="D25" s="36">
        <f t="shared" si="0"/>
        <v>1808.8</v>
      </c>
      <c r="E25" s="38">
        <f t="shared" si="3"/>
        <v>1</v>
      </c>
      <c r="F25" s="39">
        <f t="shared" si="2"/>
        <v>1808.8</v>
      </c>
    </row>
    <row r="26" spans="1:6">
      <c r="A26" s="35" t="s">
        <v>92</v>
      </c>
      <c r="B26" s="36">
        <v>152000</v>
      </c>
      <c r="C26" s="37">
        <v>0.14280000000000001</v>
      </c>
      <c r="D26" s="36">
        <f t="shared" si="0"/>
        <v>1808.8</v>
      </c>
      <c r="E26" s="38">
        <f t="shared" si="3"/>
        <v>1</v>
      </c>
      <c r="F26" s="39">
        <f t="shared" si="2"/>
        <v>1808.8</v>
      </c>
    </row>
    <row r="27" spans="1:6">
      <c r="A27" s="35" t="s">
        <v>92</v>
      </c>
      <c r="B27" s="36">
        <v>152000</v>
      </c>
      <c r="C27" s="37">
        <v>0.14280000000000001</v>
      </c>
      <c r="D27" s="36">
        <f t="shared" si="0"/>
        <v>1808.8</v>
      </c>
      <c r="E27" s="38">
        <f t="shared" si="3"/>
        <v>1</v>
      </c>
      <c r="F27" s="39">
        <f t="shared" si="2"/>
        <v>1808.8</v>
      </c>
    </row>
    <row r="28" spans="1:6">
      <c r="A28" s="35" t="s">
        <v>92</v>
      </c>
      <c r="B28" s="36">
        <v>152000</v>
      </c>
      <c r="C28" s="37">
        <v>0.14280000000000001</v>
      </c>
      <c r="D28" s="36">
        <f t="shared" si="0"/>
        <v>1808.8</v>
      </c>
      <c r="E28" s="38">
        <f t="shared" si="3"/>
        <v>1</v>
      </c>
      <c r="F28" s="39">
        <f t="shared" si="2"/>
        <v>1808.8</v>
      </c>
    </row>
    <row r="29" spans="1:6">
      <c r="A29" s="35" t="s">
        <v>92</v>
      </c>
      <c r="B29" s="36">
        <v>152000</v>
      </c>
      <c r="C29" s="37">
        <v>0.14280000000000001</v>
      </c>
      <c r="D29" s="36">
        <f t="shared" si="0"/>
        <v>1808.8</v>
      </c>
      <c r="E29" s="38">
        <f t="shared" si="3"/>
        <v>1</v>
      </c>
      <c r="F29" s="39">
        <f t="shared" si="2"/>
        <v>1808.8</v>
      </c>
    </row>
    <row r="30" spans="1:6" s="29" customFormat="1" ht="15" customHeight="1">
      <c r="A30" s="42" t="s">
        <v>93</v>
      </c>
      <c r="B30" s="43">
        <f>SUM(B31:B46)</f>
        <v>3852586.37</v>
      </c>
      <c r="C30" s="44"/>
      <c r="D30" s="43">
        <f>SUM(D31:D46)</f>
        <v>45845.75</v>
      </c>
      <c r="E30" s="45"/>
      <c r="F30" s="46">
        <f>SUM(F31:F46)</f>
        <v>45845.75</v>
      </c>
    </row>
    <row r="31" spans="1:6" ht="15" customHeight="1">
      <c r="A31" s="35" t="s">
        <v>94</v>
      </c>
      <c r="B31" s="36">
        <v>287875.19</v>
      </c>
      <c r="C31" s="37">
        <v>0.14280000000000001</v>
      </c>
      <c r="D31" s="36">
        <f>(B31*C31)/12</f>
        <v>3425.71</v>
      </c>
      <c r="E31" s="38">
        <f>E29</f>
        <v>1</v>
      </c>
      <c r="F31" s="39">
        <f>D31*E31</f>
        <v>3425.71</v>
      </c>
    </row>
    <row r="32" spans="1:6" ht="15" customHeight="1">
      <c r="A32" s="35" t="s">
        <v>95</v>
      </c>
      <c r="B32" s="36">
        <v>246755.65</v>
      </c>
      <c r="C32" s="37">
        <v>0.14280000000000001</v>
      </c>
      <c r="D32" s="36">
        <f t="shared" ref="D32:D46" si="4">(B32*C32)/12</f>
        <v>2936.39</v>
      </c>
      <c r="E32" s="38">
        <f>E31</f>
        <v>1</v>
      </c>
      <c r="F32" s="39">
        <f t="shared" ref="F32:F46" si="5">D32*E32</f>
        <v>2936.39</v>
      </c>
    </row>
    <row r="33" spans="1:6" ht="15" customHeight="1">
      <c r="A33" s="35" t="s">
        <v>95</v>
      </c>
      <c r="B33" s="36">
        <v>246755.65</v>
      </c>
      <c r="C33" s="37">
        <v>0.14280000000000001</v>
      </c>
      <c r="D33" s="36">
        <f t="shared" si="4"/>
        <v>2936.39</v>
      </c>
      <c r="E33" s="38">
        <f t="shared" ref="E33:E46" si="6">E32</f>
        <v>1</v>
      </c>
      <c r="F33" s="39">
        <f t="shared" si="5"/>
        <v>2936.39</v>
      </c>
    </row>
    <row r="34" spans="1:6" ht="15" customHeight="1">
      <c r="A34" s="35" t="s">
        <v>95</v>
      </c>
      <c r="B34" s="36">
        <v>246755.65</v>
      </c>
      <c r="C34" s="37">
        <v>0.14280000000000001</v>
      </c>
      <c r="D34" s="36">
        <f t="shared" si="4"/>
        <v>2936.39</v>
      </c>
      <c r="E34" s="38">
        <f t="shared" si="6"/>
        <v>1</v>
      </c>
      <c r="F34" s="39">
        <f t="shared" si="5"/>
        <v>2936.39</v>
      </c>
    </row>
    <row r="35" spans="1:6" ht="15" customHeight="1">
      <c r="A35" s="35" t="s">
        <v>95</v>
      </c>
      <c r="B35" s="36">
        <v>246755.65</v>
      </c>
      <c r="C35" s="37">
        <v>0.14280000000000001</v>
      </c>
      <c r="D35" s="36">
        <f t="shared" si="4"/>
        <v>2936.39</v>
      </c>
      <c r="E35" s="38">
        <f t="shared" si="6"/>
        <v>1</v>
      </c>
      <c r="F35" s="39">
        <f t="shared" si="5"/>
        <v>2936.39</v>
      </c>
    </row>
    <row r="36" spans="1:6" ht="15" customHeight="1">
      <c r="A36" s="35" t="s">
        <v>95</v>
      </c>
      <c r="B36" s="36">
        <v>246755.65</v>
      </c>
      <c r="C36" s="37">
        <v>0.14280000000000001</v>
      </c>
      <c r="D36" s="36">
        <f t="shared" si="4"/>
        <v>2936.39</v>
      </c>
      <c r="E36" s="38">
        <f t="shared" si="6"/>
        <v>1</v>
      </c>
      <c r="F36" s="39">
        <f t="shared" si="5"/>
        <v>2936.39</v>
      </c>
    </row>
    <row r="37" spans="1:6" ht="15" customHeight="1">
      <c r="A37" s="35" t="s">
        <v>95</v>
      </c>
      <c r="B37" s="36">
        <v>246755.65</v>
      </c>
      <c r="C37" s="37">
        <v>0.14280000000000001</v>
      </c>
      <c r="D37" s="36">
        <f t="shared" si="4"/>
        <v>2936.39</v>
      </c>
      <c r="E37" s="38">
        <f t="shared" si="6"/>
        <v>1</v>
      </c>
      <c r="F37" s="39">
        <f t="shared" si="5"/>
        <v>2936.39</v>
      </c>
    </row>
    <row r="38" spans="1:6" ht="15" customHeight="1">
      <c r="A38" s="35" t="s">
        <v>95</v>
      </c>
      <c r="B38" s="36">
        <v>246755.65</v>
      </c>
      <c r="C38" s="37">
        <v>0.14280000000000001</v>
      </c>
      <c r="D38" s="36">
        <f t="shared" si="4"/>
        <v>2936.39</v>
      </c>
      <c r="E38" s="38">
        <f t="shared" si="6"/>
        <v>1</v>
      </c>
      <c r="F38" s="39">
        <f t="shared" si="5"/>
        <v>2936.39</v>
      </c>
    </row>
    <row r="39" spans="1:6" ht="15" customHeight="1">
      <c r="A39" s="35" t="s">
        <v>95</v>
      </c>
      <c r="B39" s="36">
        <v>246755.65</v>
      </c>
      <c r="C39" s="37">
        <v>0.14280000000000001</v>
      </c>
      <c r="D39" s="36">
        <f t="shared" si="4"/>
        <v>2936.39</v>
      </c>
      <c r="E39" s="38">
        <f t="shared" si="6"/>
        <v>1</v>
      </c>
      <c r="F39" s="39">
        <f t="shared" si="5"/>
        <v>2936.39</v>
      </c>
    </row>
    <row r="40" spans="1:6" ht="15" customHeight="1">
      <c r="A40" s="35" t="s">
        <v>95</v>
      </c>
      <c r="B40" s="36">
        <v>246755.65</v>
      </c>
      <c r="C40" s="37">
        <v>0.14280000000000001</v>
      </c>
      <c r="D40" s="36">
        <f t="shared" si="4"/>
        <v>2936.39</v>
      </c>
      <c r="E40" s="38">
        <f t="shared" si="6"/>
        <v>1</v>
      </c>
      <c r="F40" s="39">
        <f t="shared" si="5"/>
        <v>2936.39</v>
      </c>
    </row>
    <row r="41" spans="1:6" ht="15" customHeight="1">
      <c r="A41" s="35" t="s">
        <v>95</v>
      </c>
      <c r="B41" s="36">
        <v>246755.65</v>
      </c>
      <c r="C41" s="37">
        <v>0.14280000000000001</v>
      </c>
      <c r="D41" s="36">
        <f t="shared" si="4"/>
        <v>2936.39</v>
      </c>
      <c r="E41" s="38">
        <f t="shared" si="6"/>
        <v>1</v>
      </c>
      <c r="F41" s="39">
        <f t="shared" si="5"/>
        <v>2936.39</v>
      </c>
    </row>
    <row r="42" spans="1:6" ht="15" customHeight="1">
      <c r="A42" s="35" t="s">
        <v>95</v>
      </c>
      <c r="B42" s="36">
        <v>246755.65</v>
      </c>
      <c r="C42" s="37">
        <v>0.14280000000000001</v>
      </c>
      <c r="D42" s="36">
        <f t="shared" si="4"/>
        <v>2936.39</v>
      </c>
      <c r="E42" s="38">
        <f t="shared" si="6"/>
        <v>1</v>
      </c>
      <c r="F42" s="39">
        <f t="shared" si="5"/>
        <v>2936.39</v>
      </c>
    </row>
    <row r="43" spans="1:6" ht="15" customHeight="1">
      <c r="A43" s="35" t="s">
        <v>95</v>
      </c>
      <c r="B43" s="36">
        <v>246755.65</v>
      </c>
      <c r="C43" s="37">
        <v>0.14280000000000001</v>
      </c>
      <c r="D43" s="36">
        <f t="shared" si="4"/>
        <v>2936.39</v>
      </c>
      <c r="E43" s="38">
        <f t="shared" si="6"/>
        <v>1</v>
      </c>
      <c r="F43" s="39">
        <f t="shared" si="5"/>
        <v>2936.39</v>
      </c>
    </row>
    <row r="44" spans="1:6" ht="15" customHeight="1">
      <c r="A44" s="35" t="s">
        <v>96</v>
      </c>
      <c r="B44" s="36">
        <v>143705</v>
      </c>
      <c r="C44" s="37">
        <v>0.14280000000000001</v>
      </c>
      <c r="D44" s="36">
        <f t="shared" si="4"/>
        <v>1710.09</v>
      </c>
      <c r="E44" s="38">
        <f t="shared" si="6"/>
        <v>1</v>
      </c>
      <c r="F44" s="39">
        <f t="shared" si="5"/>
        <v>1710.09</v>
      </c>
    </row>
    <row r="45" spans="1:6" ht="15" customHeight="1">
      <c r="A45" s="35" t="s">
        <v>96</v>
      </c>
      <c r="B45" s="36">
        <v>143705</v>
      </c>
      <c r="C45" s="37">
        <v>0.14280000000000001</v>
      </c>
      <c r="D45" s="36">
        <f t="shared" si="4"/>
        <v>1710.09</v>
      </c>
      <c r="E45" s="38">
        <f t="shared" si="6"/>
        <v>1</v>
      </c>
      <c r="F45" s="39">
        <f t="shared" si="5"/>
        <v>1710.09</v>
      </c>
    </row>
    <row r="46" spans="1:6" ht="15" customHeight="1">
      <c r="A46" s="35" t="s">
        <v>97</v>
      </c>
      <c r="B46" s="36">
        <v>316233.38</v>
      </c>
      <c r="C46" s="37">
        <v>0.14280000000000001</v>
      </c>
      <c r="D46" s="36">
        <f t="shared" si="4"/>
        <v>3763.18</v>
      </c>
      <c r="E46" s="38">
        <f t="shared" si="6"/>
        <v>1</v>
      </c>
      <c r="F46" s="39">
        <f t="shared" si="5"/>
        <v>3763.18</v>
      </c>
    </row>
    <row r="47" spans="1:6" s="29" customFormat="1" ht="15" customHeight="1">
      <c r="A47" s="42" t="s">
        <v>98</v>
      </c>
      <c r="B47" s="43">
        <f>SUM(B48:B89)</f>
        <v>199462516.81</v>
      </c>
      <c r="C47" s="44"/>
      <c r="D47" s="43">
        <f>SUM(D48:D89)</f>
        <v>3784623.32</v>
      </c>
      <c r="E47" s="45"/>
      <c r="F47" s="46">
        <f>SUM(F48:F89)</f>
        <v>3733233.27</v>
      </c>
    </row>
    <row r="48" spans="1:6" ht="15" customHeight="1">
      <c r="A48" s="35" t="s">
        <v>139</v>
      </c>
      <c r="B48" s="36">
        <f>(10000000+2*1900000)+30941444.45/2+15000000</f>
        <v>44270722.229999997</v>
      </c>
      <c r="C48" s="37">
        <v>0.33329999999999999</v>
      </c>
      <c r="D48" s="36">
        <f t="shared" ref="D48:D88" si="7">(B48*C48)/12</f>
        <v>1229619.31</v>
      </c>
      <c r="E48" s="38">
        <f>E46</f>
        <v>1</v>
      </c>
      <c r="F48" s="39">
        <f t="shared" ref="F48:F88" si="8">D48*E48</f>
        <v>1229619.31</v>
      </c>
    </row>
    <row r="49" spans="1:6" ht="15" customHeight="1">
      <c r="A49" s="35" t="s">
        <v>140</v>
      </c>
      <c r="B49" s="36">
        <f>72000000/1.18</f>
        <v>61016949.149999999</v>
      </c>
      <c r="C49" s="37"/>
      <c r="D49" s="36">
        <f t="shared" si="7"/>
        <v>0</v>
      </c>
      <c r="E49" s="38">
        <f>E48</f>
        <v>1</v>
      </c>
      <c r="F49" s="39">
        <f t="shared" si="8"/>
        <v>0</v>
      </c>
    </row>
    <row r="50" spans="1:6" ht="15" customHeight="1">
      <c r="A50" s="35" t="s">
        <v>141</v>
      </c>
      <c r="B50" s="36">
        <v>78813559.319999993</v>
      </c>
      <c r="C50" s="37">
        <v>0.33329999999999999</v>
      </c>
      <c r="D50" s="36">
        <f>(B50*C50)/12</f>
        <v>2189046.61</v>
      </c>
      <c r="E50" s="38">
        <f>E49</f>
        <v>1</v>
      </c>
      <c r="F50" s="39">
        <f>D50*E50</f>
        <v>2189046.61</v>
      </c>
    </row>
    <row r="51" spans="1:6" ht="15" customHeight="1">
      <c r="A51" s="35" t="s">
        <v>99</v>
      </c>
      <c r="B51" s="36">
        <v>729143.77</v>
      </c>
      <c r="C51" s="37">
        <v>0.5</v>
      </c>
      <c r="D51" s="36">
        <f t="shared" si="7"/>
        <v>30380.99</v>
      </c>
      <c r="E51" s="38">
        <f>E48</f>
        <v>1</v>
      </c>
      <c r="F51" s="39">
        <f t="shared" si="8"/>
        <v>30380.99</v>
      </c>
    </row>
    <row r="52" spans="1:6" ht="15" customHeight="1">
      <c r="A52" s="35" t="s">
        <v>100</v>
      </c>
      <c r="B52" s="36">
        <v>1056781.32</v>
      </c>
      <c r="C52" s="37">
        <v>0.5</v>
      </c>
      <c r="D52" s="36">
        <f t="shared" si="7"/>
        <v>44032.56</v>
      </c>
      <c r="E52" s="38">
        <f t="shared" ref="E52:E84" si="9">E51</f>
        <v>1</v>
      </c>
      <c r="F52" s="39">
        <f t="shared" si="8"/>
        <v>44032.56</v>
      </c>
    </row>
    <row r="53" spans="1:6" ht="15" customHeight="1">
      <c r="A53" s="35" t="s">
        <v>101</v>
      </c>
      <c r="B53" s="36">
        <v>623590.98</v>
      </c>
      <c r="C53" s="37">
        <v>0.5</v>
      </c>
      <c r="D53" s="36">
        <f t="shared" si="7"/>
        <v>25982.959999999999</v>
      </c>
      <c r="E53" s="38">
        <f t="shared" si="9"/>
        <v>1</v>
      </c>
      <c r="F53" s="39">
        <f t="shared" si="8"/>
        <v>25982.959999999999</v>
      </c>
    </row>
    <row r="54" spans="1:6" ht="15" customHeight="1">
      <c r="A54" s="35" t="s">
        <v>102</v>
      </c>
      <c r="B54" s="36">
        <v>52816.63</v>
      </c>
      <c r="C54" s="37">
        <v>0.33329999999999999</v>
      </c>
      <c r="D54" s="36">
        <f t="shared" si="7"/>
        <v>1466.98</v>
      </c>
      <c r="E54" s="38">
        <f t="shared" si="9"/>
        <v>1</v>
      </c>
      <c r="F54" s="39">
        <f t="shared" si="8"/>
        <v>1466.98</v>
      </c>
    </row>
    <row r="55" spans="1:6" ht="15" customHeight="1">
      <c r="A55" s="56" t="s">
        <v>103</v>
      </c>
      <c r="B55" s="52">
        <v>16862.13</v>
      </c>
      <c r="C55" s="53">
        <v>0.33329999999999999</v>
      </c>
      <c r="D55" s="52">
        <f t="shared" si="7"/>
        <v>468.35</v>
      </c>
      <c r="E55" s="54"/>
      <c r="F55" s="55">
        <f t="shared" si="8"/>
        <v>0</v>
      </c>
    </row>
    <row r="56" spans="1:6" ht="15" customHeight="1">
      <c r="A56" s="35" t="s">
        <v>104</v>
      </c>
      <c r="B56" s="36">
        <v>79627.039999999994</v>
      </c>
      <c r="C56" s="37">
        <v>0.5</v>
      </c>
      <c r="D56" s="36">
        <f t="shared" si="7"/>
        <v>3317.79</v>
      </c>
      <c r="E56" s="38">
        <f>E54</f>
        <v>1</v>
      </c>
      <c r="F56" s="39">
        <f t="shared" si="8"/>
        <v>3317.79</v>
      </c>
    </row>
    <row r="57" spans="1:6" ht="15" customHeight="1">
      <c r="A57" s="35" t="s">
        <v>104</v>
      </c>
      <c r="B57" s="36">
        <v>79627.039999999994</v>
      </c>
      <c r="C57" s="37">
        <v>0.5</v>
      </c>
      <c r="D57" s="36">
        <f t="shared" si="7"/>
        <v>3317.79</v>
      </c>
      <c r="E57" s="38">
        <f t="shared" si="9"/>
        <v>1</v>
      </c>
      <c r="F57" s="39">
        <f t="shared" si="8"/>
        <v>3317.79</v>
      </c>
    </row>
    <row r="58" spans="1:6" ht="15" customHeight="1">
      <c r="A58" s="35" t="s">
        <v>105</v>
      </c>
      <c r="B58" s="36">
        <v>72627.5</v>
      </c>
      <c r="C58" s="37">
        <v>0.5</v>
      </c>
      <c r="D58" s="36">
        <f t="shared" si="7"/>
        <v>3026.15</v>
      </c>
      <c r="E58" s="38">
        <f t="shared" si="9"/>
        <v>1</v>
      </c>
      <c r="F58" s="39">
        <f t="shared" si="8"/>
        <v>3026.15</v>
      </c>
    </row>
    <row r="59" spans="1:6" ht="15" customHeight="1">
      <c r="A59" s="35" t="s">
        <v>105</v>
      </c>
      <c r="B59" s="36">
        <v>72627.5</v>
      </c>
      <c r="C59" s="37">
        <v>0.5</v>
      </c>
      <c r="D59" s="36">
        <f t="shared" si="7"/>
        <v>3026.15</v>
      </c>
      <c r="E59" s="38">
        <f t="shared" si="9"/>
        <v>1</v>
      </c>
      <c r="F59" s="39">
        <f t="shared" si="8"/>
        <v>3026.15</v>
      </c>
    </row>
    <row r="60" spans="1:6" ht="15" customHeight="1">
      <c r="A60" s="35" t="s">
        <v>142</v>
      </c>
      <c r="B60" s="36">
        <v>43727.68</v>
      </c>
      <c r="C60" s="37">
        <v>0.5</v>
      </c>
      <c r="D60" s="36">
        <f t="shared" si="7"/>
        <v>1821.99</v>
      </c>
      <c r="E60" s="38">
        <f t="shared" si="9"/>
        <v>1</v>
      </c>
      <c r="F60" s="39">
        <f t="shared" si="8"/>
        <v>1821.99</v>
      </c>
    </row>
    <row r="61" spans="1:6" ht="15" customHeight="1">
      <c r="A61" s="35" t="s">
        <v>142</v>
      </c>
      <c r="B61" s="36">
        <v>43727.68</v>
      </c>
      <c r="C61" s="37">
        <v>0.5</v>
      </c>
      <c r="D61" s="36">
        <f t="shared" si="7"/>
        <v>1821.99</v>
      </c>
      <c r="E61" s="38">
        <f t="shared" si="9"/>
        <v>1</v>
      </c>
      <c r="F61" s="39">
        <f t="shared" si="8"/>
        <v>1821.99</v>
      </c>
    </row>
    <row r="62" spans="1:6" ht="15" customHeight="1">
      <c r="A62" s="35" t="s">
        <v>106</v>
      </c>
      <c r="B62" s="36">
        <v>36993</v>
      </c>
      <c r="C62" s="37">
        <v>0.5</v>
      </c>
      <c r="D62" s="36">
        <f t="shared" si="7"/>
        <v>1541.38</v>
      </c>
      <c r="E62" s="38">
        <f t="shared" si="9"/>
        <v>1</v>
      </c>
      <c r="F62" s="39">
        <f t="shared" si="8"/>
        <v>1541.38</v>
      </c>
    </row>
    <row r="63" spans="1:6" ht="15" customHeight="1">
      <c r="A63" s="35" t="s">
        <v>107</v>
      </c>
      <c r="B63" s="36">
        <v>36993</v>
      </c>
      <c r="C63" s="37">
        <v>0.5</v>
      </c>
      <c r="D63" s="36">
        <f t="shared" si="7"/>
        <v>1541.38</v>
      </c>
      <c r="E63" s="38">
        <f t="shared" si="9"/>
        <v>1</v>
      </c>
      <c r="F63" s="39">
        <f t="shared" si="8"/>
        <v>1541.38</v>
      </c>
    </row>
    <row r="64" spans="1:6" ht="15" customHeight="1">
      <c r="A64" s="35" t="s">
        <v>108</v>
      </c>
      <c r="B64" s="36">
        <v>31768</v>
      </c>
      <c r="C64" s="37">
        <v>0.5</v>
      </c>
      <c r="D64" s="36">
        <f t="shared" si="7"/>
        <v>1323.67</v>
      </c>
      <c r="E64" s="38">
        <f t="shared" si="9"/>
        <v>1</v>
      </c>
      <c r="F64" s="39">
        <f t="shared" si="8"/>
        <v>1323.67</v>
      </c>
    </row>
    <row r="65" spans="1:6" ht="15" customHeight="1">
      <c r="A65" s="35" t="s">
        <v>108</v>
      </c>
      <c r="B65" s="36">
        <v>31768</v>
      </c>
      <c r="C65" s="37">
        <v>0.5</v>
      </c>
      <c r="D65" s="36">
        <f t="shared" si="7"/>
        <v>1323.67</v>
      </c>
      <c r="E65" s="38">
        <f t="shared" si="9"/>
        <v>1</v>
      </c>
      <c r="F65" s="39">
        <f t="shared" si="8"/>
        <v>1323.67</v>
      </c>
    </row>
    <row r="66" spans="1:6" ht="15" customHeight="1">
      <c r="A66" s="35" t="s">
        <v>109</v>
      </c>
      <c r="B66" s="36">
        <v>23500</v>
      </c>
      <c r="C66" s="37">
        <v>0.5</v>
      </c>
      <c r="D66" s="36">
        <f t="shared" si="7"/>
        <v>979.17</v>
      </c>
      <c r="E66" s="38">
        <f t="shared" si="9"/>
        <v>1</v>
      </c>
      <c r="F66" s="39">
        <f t="shared" si="8"/>
        <v>979.17</v>
      </c>
    </row>
    <row r="67" spans="1:6" ht="15" customHeight="1">
      <c r="A67" s="35" t="s">
        <v>109</v>
      </c>
      <c r="B67" s="36">
        <v>23500</v>
      </c>
      <c r="C67" s="37">
        <v>0.5</v>
      </c>
      <c r="D67" s="36">
        <f t="shared" si="7"/>
        <v>979.17</v>
      </c>
      <c r="E67" s="38">
        <f t="shared" si="9"/>
        <v>1</v>
      </c>
      <c r="F67" s="39">
        <f t="shared" si="8"/>
        <v>979.17</v>
      </c>
    </row>
    <row r="68" spans="1:6" ht="15" customHeight="1">
      <c r="A68" s="35" t="s">
        <v>110</v>
      </c>
      <c r="B68" s="36">
        <v>317718.88</v>
      </c>
      <c r="C68" s="37">
        <v>0.33329999999999999</v>
      </c>
      <c r="D68" s="36">
        <f t="shared" si="7"/>
        <v>8824.64</v>
      </c>
      <c r="E68" s="38">
        <f t="shared" si="9"/>
        <v>1</v>
      </c>
      <c r="F68" s="39">
        <f t="shared" si="8"/>
        <v>8824.64</v>
      </c>
    </row>
    <row r="69" spans="1:6" ht="15" customHeight="1">
      <c r="A69" s="35" t="s">
        <v>111</v>
      </c>
      <c r="B69" s="36">
        <v>536601.65</v>
      </c>
      <c r="C69" s="37">
        <v>0.33329999999999999</v>
      </c>
      <c r="D69" s="36">
        <f t="shared" si="7"/>
        <v>14904.11</v>
      </c>
      <c r="E69" s="38">
        <f t="shared" si="9"/>
        <v>1</v>
      </c>
      <c r="F69" s="39">
        <f t="shared" si="8"/>
        <v>14904.11</v>
      </c>
    </row>
    <row r="70" spans="1:6" ht="15" customHeight="1">
      <c r="A70" s="35" t="s">
        <v>112</v>
      </c>
      <c r="B70" s="36">
        <v>94351</v>
      </c>
      <c r="C70" s="37">
        <v>0.5</v>
      </c>
      <c r="D70" s="36">
        <f t="shared" si="7"/>
        <v>3931.29</v>
      </c>
      <c r="E70" s="38">
        <f t="shared" si="9"/>
        <v>1</v>
      </c>
      <c r="F70" s="39">
        <f t="shared" si="8"/>
        <v>3931.29</v>
      </c>
    </row>
    <row r="71" spans="1:6" ht="15" customHeight="1">
      <c r="A71" s="35" t="s">
        <v>113</v>
      </c>
      <c r="B71" s="36">
        <v>76916.789999999994</v>
      </c>
      <c r="C71" s="37">
        <v>0.5</v>
      </c>
      <c r="D71" s="36">
        <f t="shared" si="7"/>
        <v>3204.87</v>
      </c>
      <c r="E71" s="38">
        <f t="shared" si="9"/>
        <v>1</v>
      </c>
      <c r="F71" s="39">
        <f t="shared" si="8"/>
        <v>3204.87</v>
      </c>
    </row>
    <row r="72" spans="1:6" ht="15" customHeight="1">
      <c r="A72" s="35" t="s">
        <v>143</v>
      </c>
      <c r="B72" s="36">
        <v>65635.66</v>
      </c>
      <c r="C72" s="37">
        <v>0.5</v>
      </c>
      <c r="D72" s="36">
        <f t="shared" si="7"/>
        <v>2734.82</v>
      </c>
      <c r="E72" s="38">
        <f t="shared" si="9"/>
        <v>1</v>
      </c>
      <c r="F72" s="39">
        <f t="shared" si="8"/>
        <v>2734.82</v>
      </c>
    </row>
    <row r="73" spans="1:6" ht="15" hidden="1" customHeight="1">
      <c r="A73" s="35" t="s">
        <v>144</v>
      </c>
      <c r="B73" s="36"/>
      <c r="C73" s="37">
        <v>0.5</v>
      </c>
      <c r="D73" s="36">
        <f t="shared" si="7"/>
        <v>0</v>
      </c>
      <c r="E73" s="38">
        <f t="shared" si="9"/>
        <v>1</v>
      </c>
      <c r="F73" s="39">
        <f t="shared" si="8"/>
        <v>0</v>
      </c>
    </row>
    <row r="74" spans="1:6" ht="15" hidden="1" customHeight="1">
      <c r="A74" s="35" t="s">
        <v>145</v>
      </c>
      <c r="B74" s="36"/>
      <c r="C74" s="37">
        <v>0.5</v>
      </c>
      <c r="D74" s="36">
        <f t="shared" si="7"/>
        <v>0</v>
      </c>
      <c r="E74" s="38">
        <f t="shared" si="9"/>
        <v>1</v>
      </c>
      <c r="F74" s="39">
        <f t="shared" si="8"/>
        <v>0</v>
      </c>
    </row>
    <row r="75" spans="1:6" ht="25.5">
      <c r="A75" s="35" t="s">
        <v>114</v>
      </c>
      <c r="B75" s="36">
        <v>36477.120000000003</v>
      </c>
      <c r="C75" s="37">
        <v>0.25</v>
      </c>
      <c r="D75" s="36">
        <f t="shared" si="7"/>
        <v>759.94</v>
      </c>
      <c r="E75" s="38">
        <f t="shared" si="9"/>
        <v>1</v>
      </c>
      <c r="F75" s="39">
        <f t="shared" si="8"/>
        <v>759.94</v>
      </c>
    </row>
    <row r="76" spans="1:6" ht="15" customHeight="1">
      <c r="A76" s="35" t="s">
        <v>115</v>
      </c>
      <c r="B76" s="36">
        <v>187559.32</v>
      </c>
      <c r="C76" s="37">
        <v>0.25</v>
      </c>
      <c r="D76" s="36">
        <f t="shared" si="7"/>
        <v>3907.49</v>
      </c>
      <c r="E76" s="38">
        <f t="shared" si="9"/>
        <v>1</v>
      </c>
      <c r="F76" s="39">
        <f t="shared" si="8"/>
        <v>3907.49</v>
      </c>
    </row>
    <row r="77" spans="1:6">
      <c r="A77" s="35" t="s">
        <v>116</v>
      </c>
      <c r="B77" s="36">
        <v>24703.39</v>
      </c>
      <c r="C77" s="37">
        <v>0.14000000000000001</v>
      </c>
      <c r="D77" s="36">
        <f t="shared" si="7"/>
        <v>288.20999999999998</v>
      </c>
      <c r="E77" s="38">
        <f t="shared" si="9"/>
        <v>1</v>
      </c>
      <c r="F77" s="39">
        <f t="shared" si="8"/>
        <v>288.20999999999998</v>
      </c>
    </row>
    <row r="78" spans="1:6" ht="15" customHeight="1">
      <c r="A78" s="35" t="s">
        <v>117</v>
      </c>
      <c r="B78" s="36">
        <v>73365.3</v>
      </c>
      <c r="C78" s="37">
        <v>0.33</v>
      </c>
      <c r="D78" s="36">
        <f t="shared" si="7"/>
        <v>2017.55</v>
      </c>
      <c r="E78" s="38">
        <f t="shared" si="9"/>
        <v>1</v>
      </c>
      <c r="F78" s="39">
        <f t="shared" si="8"/>
        <v>2017.55</v>
      </c>
    </row>
    <row r="79" spans="1:6" ht="15" customHeight="1">
      <c r="A79" s="35" t="s">
        <v>118</v>
      </c>
      <c r="B79" s="36">
        <v>77118.64</v>
      </c>
      <c r="C79" s="37">
        <v>0.33</v>
      </c>
      <c r="D79" s="36">
        <f t="shared" si="7"/>
        <v>2120.7600000000002</v>
      </c>
      <c r="E79" s="38">
        <f t="shared" si="9"/>
        <v>1</v>
      </c>
      <c r="F79" s="39">
        <f t="shared" si="8"/>
        <v>2120.7600000000002</v>
      </c>
    </row>
    <row r="80" spans="1:6" ht="15" customHeight="1">
      <c r="A80" s="35" t="s">
        <v>119</v>
      </c>
      <c r="B80" s="36">
        <v>62877.120000000003</v>
      </c>
      <c r="C80" s="37">
        <v>0.33</v>
      </c>
      <c r="D80" s="36">
        <f t="shared" si="7"/>
        <v>1729.12</v>
      </c>
      <c r="E80" s="38">
        <f t="shared" si="9"/>
        <v>1</v>
      </c>
      <c r="F80" s="39">
        <f t="shared" si="8"/>
        <v>1729.12</v>
      </c>
    </row>
    <row r="81" spans="1:6" ht="15" customHeight="1">
      <c r="A81" s="35" t="s">
        <v>120</v>
      </c>
      <c r="B81" s="36">
        <v>350820.11</v>
      </c>
      <c r="C81" s="37">
        <v>0.25</v>
      </c>
      <c r="D81" s="36">
        <f t="shared" si="7"/>
        <v>7308.75</v>
      </c>
      <c r="E81" s="38">
        <f t="shared" si="9"/>
        <v>1</v>
      </c>
      <c r="F81" s="39">
        <f t="shared" si="8"/>
        <v>7308.75</v>
      </c>
    </row>
    <row r="82" spans="1:6" ht="15" customHeight="1">
      <c r="A82" s="35" t="s">
        <v>121</v>
      </c>
      <c r="B82" s="36">
        <v>48305.09</v>
      </c>
      <c r="C82" s="37">
        <v>0.25</v>
      </c>
      <c r="D82" s="36">
        <f t="shared" si="7"/>
        <v>1006.36</v>
      </c>
      <c r="E82" s="38">
        <f t="shared" si="9"/>
        <v>1</v>
      </c>
      <c r="F82" s="39">
        <f t="shared" si="8"/>
        <v>1006.36</v>
      </c>
    </row>
    <row r="83" spans="1:6" ht="15" customHeight="1">
      <c r="A83" s="35" t="s">
        <v>122</v>
      </c>
      <c r="B83" s="36">
        <v>1009457.89</v>
      </c>
      <c r="C83" s="37">
        <v>0.25</v>
      </c>
      <c r="D83" s="36">
        <f t="shared" si="7"/>
        <v>21030.37</v>
      </c>
      <c r="E83" s="38">
        <f t="shared" si="9"/>
        <v>1</v>
      </c>
      <c r="F83" s="39">
        <f t="shared" si="8"/>
        <v>21030.37</v>
      </c>
    </row>
    <row r="84" spans="1:6" ht="15" customHeight="1">
      <c r="A84" s="35" t="s">
        <v>123</v>
      </c>
      <c r="B84" s="36">
        <v>5475255.5099999998</v>
      </c>
      <c r="C84" s="37">
        <v>0.25</v>
      </c>
      <c r="D84" s="36">
        <f t="shared" si="7"/>
        <v>114067.82</v>
      </c>
      <c r="E84" s="38">
        <f t="shared" si="9"/>
        <v>1</v>
      </c>
      <c r="F84" s="39">
        <f t="shared" si="8"/>
        <v>114067.82</v>
      </c>
    </row>
    <row r="85" spans="1:6" s="62" customFormat="1" ht="15" customHeight="1">
      <c r="A85" s="63" t="s">
        <v>146</v>
      </c>
      <c r="B85" s="58">
        <f>1201499*2</f>
        <v>2402998</v>
      </c>
      <c r="C85" s="59">
        <v>0.25</v>
      </c>
      <c r="D85" s="58">
        <f t="shared" si="7"/>
        <v>50062.46</v>
      </c>
      <c r="E85" s="60"/>
      <c r="F85" s="61">
        <f t="shared" si="8"/>
        <v>0</v>
      </c>
    </row>
    <row r="86" spans="1:6" ht="15" customHeight="1">
      <c r="A86" s="35" t="s">
        <v>124</v>
      </c>
      <c r="B86" s="36">
        <v>40677.97</v>
      </c>
      <c r="C86" s="37">
        <v>0.25</v>
      </c>
      <c r="D86" s="36">
        <f t="shared" si="7"/>
        <v>847.46</v>
      </c>
      <c r="E86" s="38">
        <v>1</v>
      </c>
      <c r="F86" s="39">
        <f t="shared" si="8"/>
        <v>847.46</v>
      </c>
    </row>
    <row r="87" spans="1:6" ht="15" customHeight="1">
      <c r="A87" s="65" t="s">
        <v>125</v>
      </c>
      <c r="B87" s="36">
        <v>26547.84</v>
      </c>
      <c r="C87" s="37">
        <v>0.14280000000000001</v>
      </c>
      <c r="D87" s="36">
        <f t="shared" si="7"/>
        <v>315.92</v>
      </c>
      <c r="E87" s="38"/>
      <c r="F87" s="39">
        <f t="shared" si="8"/>
        <v>0</v>
      </c>
    </row>
    <row r="88" spans="1:6" ht="15" customHeight="1">
      <c r="A88" s="65" t="s">
        <v>126</v>
      </c>
      <c r="B88" s="36">
        <v>45656.78</v>
      </c>
      <c r="C88" s="37">
        <v>0.14280000000000001</v>
      </c>
      <c r="D88" s="36">
        <f t="shared" si="7"/>
        <v>543.32000000000005</v>
      </c>
      <c r="E88" s="38"/>
      <c r="F88" s="39">
        <f t="shared" si="8"/>
        <v>0</v>
      </c>
    </row>
    <row r="89" spans="1:6" s="62" customFormat="1" ht="15" customHeight="1">
      <c r="A89" s="57" t="s">
        <v>147</v>
      </c>
      <c r="B89" s="58">
        <f>1352560.78</f>
        <v>1352560.78</v>
      </c>
      <c r="C89" s="59"/>
      <c r="D89" s="58">
        <f>(B89*C89)/12</f>
        <v>0</v>
      </c>
      <c r="E89" s="60"/>
      <c r="F89" s="61">
        <f>D89*E89</f>
        <v>0</v>
      </c>
    </row>
    <row r="90" spans="1:6" s="29" customFormat="1" ht="15" customHeight="1">
      <c r="A90" s="42" t="s">
        <v>127</v>
      </c>
      <c r="B90" s="43">
        <f>SUM(B91:B92)</f>
        <v>10753048.289999999</v>
      </c>
      <c r="C90" s="44"/>
      <c r="D90" s="43">
        <f>SUM(D91:D92)</f>
        <v>224021.84</v>
      </c>
      <c r="E90" s="45"/>
      <c r="F90" s="46">
        <f>SUM(F91:F92)</f>
        <v>224021.84</v>
      </c>
    </row>
    <row r="91" spans="1:6" ht="15" customHeight="1">
      <c r="A91" s="35" t="s">
        <v>128</v>
      </c>
      <c r="B91" s="36">
        <v>10416102.289999999</v>
      </c>
      <c r="C91" s="37">
        <v>0.25</v>
      </c>
      <c r="D91" s="36">
        <f>(B91*C91)/12</f>
        <v>217002.13</v>
      </c>
      <c r="E91" s="38">
        <f>E86</f>
        <v>1</v>
      </c>
      <c r="F91" s="39">
        <f>D91*E91</f>
        <v>217002.13</v>
      </c>
    </row>
    <row r="92" spans="1:6" ht="15" customHeight="1">
      <c r="A92" s="35" t="s">
        <v>129</v>
      </c>
      <c r="B92" s="36">
        <v>336946</v>
      </c>
      <c r="C92" s="37">
        <v>0.25</v>
      </c>
      <c r="D92" s="36">
        <f>(B92*C92)/12</f>
        <v>7019.71</v>
      </c>
      <c r="E92" s="38">
        <f>E86</f>
        <v>1</v>
      </c>
      <c r="F92" s="39">
        <f>D92*E92</f>
        <v>7019.71</v>
      </c>
    </row>
    <row r="93" spans="1:6" s="29" customFormat="1" ht="15" customHeight="1" thickBot="1">
      <c r="A93" s="47" t="s">
        <v>130</v>
      </c>
      <c r="B93" s="48">
        <f>B7+B30+B47+B90</f>
        <v>224560986</v>
      </c>
      <c r="C93" s="49"/>
      <c r="D93" s="48">
        <f>D7+D30+D47+D90</f>
        <v>4179355.64</v>
      </c>
      <c r="E93" s="48"/>
      <c r="F93" s="50">
        <f>F7+F30+F47+F90</f>
        <v>4127965.59</v>
      </c>
    </row>
    <row r="94" spans="1:6" ht="13.5" thickTop="1">
      <c r="A94" s="51"/>
    </row>
    <row r="97" spans="1:6" s="29" customFormat="1">
      <c r="A97" s="125" t="s">
        <v>148</v>
      </c>
      <c r="B97" s="126"/>
      <c r="C97" s="127" t="s">
        <v>77</v>
      </c>
      <c r="D97" s="126"/>
      <c r="E97" s="126"/>
      <c r="F97" s="126"/>
    </row>
  </sheetData>
  <mergeCells count="4">
    <mergeCell ref="A1:F1"/>
    <mergeCell ref="A4:F4"/>
    <mergeCell ref="A97:B97"/>
    <mergeCell ref="C97:F97"/>
  </mergeCells>
  <pageMargins left="0.92" right="0.33" top="0.17" bottom="0.19" header="0.17" footer="0.19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Простой (исп. зима)</vt:lpstr>
      <vt:lpstr>Простой (исп. лето)</vt:lpstr>
      <vt:lpstr>Амортиз. бур.</vt:lpstr>
      <vt:lpstr>'Амортиз. бур.'!Область_печати</vt:lpstr>
      <vt:lpstr>'Простой (исп. зима)'!Область_печати</vt:lpstr>
      <vt:lpstr>'Простой (исп. лето)'!Область_печати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2014-02-28T11:05:47Z</cp:lastPrinted>
  <dcterms:created xsi:type="dcterms:W3CDTF">1996-10-08T23:32:33Z</dcterms:created>
  <dcterms:modified xsi:type="dcterms:W3CDTF">2014-02-28T11:05:52Z</dcterms:modified>
</cp:coreProperties>
</file>